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80" windowHeight="8070" activeTab="4"/>
  </bookViews>
  <sheets>
    <sheet name="Nodrosinajums" sheetId="1" r:id="rId1"/>
    <sheet name="Pakalpoj-sn" sheetId="2" r:id="rId2"/>
    <sheet name="U-K-apjomi" sheetId="3" r:id="rId3"/>
    <sheet name="Kvalitate" sheetId="4" r:id="rId4"/>
    <sheet name="Infrastrukt" sheetId="5" r:id="rId5"/>
  </sheets>
  <calcPr calcId="125725"/>
</workbook>
</file>

<file path=xl/calcChain.xml><?xml version="1.0" encoding="utf-8"?>
<calcChain xmlns="http://schemas.openxmlformats.org/spreadsheetml/2006/main">
  <c r="G75" i="3"/>
  <c r="G74"/>
  <c r="G73"/>
  <c r="F75"/>
  <c r="F74"/>
  <c r="F73"/>
  <c r="I75"/>
  <c r="I74"/>
  <c r="I73"/>
  <c r="H75"/>
  <c r="H74"/>
  <c r="H73"/>
  <c r="J75"/>
  <c r="J74"/>
  <c r="J73"/>
  <c r="K75"/>
  <c r="K74"/>
  <c r="K73"/>
  <c r="K65"/>
  <c r="K64"/>
  <c r="K63"/>
  <c r="J65"/>
  <c r="J64"/>
  <c r="J63"/>
  <c r="D7" i="2"/>
  <c r="C7"/>
  <c r="G64" i="3"/>
  <c r="G65"/>
  <c r="F64"/>
  <c r="F65"/>
  <c r="G63"/>
  <c r="F63"/>
  <c r="I64"/>
  <c r="I65"/>
  <c r="I63"/>
  <c r="G6" i="1" l="1"/>
  <c r="A2" i="4"/>
  <c r="A2" i="5"/>
  <c r="E18" i="3"/>
  <c r="E19"/>
  <c r="E17"/>
  <c r="F8"/>
  <c r="F9"/>
  <c r="F7"/>
  <c r="K6" i="1"/>
  <c r="I6"/>
  <c r="E74" i="3"/>
  <c r="E75"/>
  <c r="E73"/>
  <c r="E64"/>
  <c r="E65"/>
  <c r="E63"/>
  <c r="M10" i="1"/>
  <c r="K10"/>
  <c r="I10"/>
  <c r="G10"/>
  <c r="I36" i="3"/>
  <c r="E36" s="1"/>
  <c r="J36"/>
  <c r="F36" s="1"/>
  <c r="K36"/>
  <c r="G36" s="1"/>
  <c r="L36"/>
  <c r="H36" s="1"/>
  <c r="I37"/>
  <c r="E37" s="1"/>
  <c r="J37"/>
  <c r="F37" s="1"/>
  <c r="K37"/>
  <c r="G37" s="1"/>
  <c r="L37"/>
  <c r="H37" s="1"/>
  <c r="I38"/>
  <c r="E38" s="1"/>
  <c r="J38"/>
  <c r="F38" s="1"/>
  <c r="K38"/>
  <c r="G38" s="1"/>
  <c r="L38"/>
  <c r="H38" s="1"/>
  <c r="B59"/>
  <c r="B41"/>
  <c r="B23"/>
  <c r="B3"/>
  <c r="B2"/>
  <c r="A2"/>
  <c r="B10" i="4"/>
  <c r="B10" i="5" s="1"/>
  <c r="B9" i="4"/>
  <c r="B8" i="5" s="1"/>
  <c r="B8" i="4"/>
  <c r="B7" i="5" s="1"/>
  <c r="B6" i="4"/>
  <c r="B6" i="5" s="1"/>
  <c r="I53" i="3"/>
  <c r="I16"/>
  <c r="B1"/>
  <c r="G8"/>
  <c r="E8"/>
  <c r="E7"/>
  <c r="M6" i="1"/>
  <c r="B9" i="2"/>
  <c r="B8"/>
  <c r="B7"/>
  <c r="B6"/>
  <c r="B18" i="1"/>
  <c r="B17"/>
  <c r="B16"/>
  <c r="B15"/>
  <c r="G7" i="3" l="1"/>
  <c r="D36"/>
  <c r="I7"/>
  <c r="I9"/>
  <c r="I8"/>
  <c r="C8" i="2"/>
  <c r="D38" i="3" l="1"/>
  <c r="D37"/>
  <c r="H6" i="2"/>
  <c r="I6" s="1"/>
  <c r="E9" i="3"/>
  <c r="A2" i="2"/>
  <c r="G9" i="3" l="1"/>
</calcChain>
</file>

<file path=xl/sharedStrings.xml><?xml version="1.0" encoding="utf-8"?>
<sst xmlns="http://schemas.openxmlformats.org/spreadsheetml/2006/main" count="415" uniqueCount="119">
  <si>
    <t>Nr.p.k.</t>
  </si>
  <si>
    <t>Apdzīvotās vietas nosaukums</t>
  </si>
  <si>
    <t>Iedzīvotāju skaits</t>
  </si>
  <si>
    <t>Ūdensapgādes pakalpojumu nodrošinājums iedzīvotājiem</t>
  </si>
  <si>
    <t>Esošā situācija</t>
  </si>
  <si>
    <t>Plānotais nodrošinājums 2015.g.</t>
  </si>
  <si>
    <t>skaits</t>
  </si>
  <si>
    <t>%</t>
  </si>
  <si>
    <t>Kanalizācijas pakalpojumu nodrošinājums iedzīvotājiem</t>
  </si>
  <si>
    <t>Ūdenssaimniecības pakalpojumu sniedzējs (SPS)</t>
  </si>
  <si>
    <t>Ūdensapgāde</t>
  </si>
  <si>
    <t>Kanalizācija</t>
  </si>
  <si>
    <t>SPS raksturojums</t>
  </si>
  <si>
    <t>Juridiskais statuss</t>
  </si>
  <si>
    <t>Pamatlīdzekļu piederība</t>
  </si>
  <si>
    <t>Meksājumu iekasēšana</t>
  </si>
  <si>
    <t>Gads</t>
  </si>
  <si>
    <t>Iegūtā ūdens daudzums</t>
  </si>
  <si>
    <t>m3/gadā</t>
  </si>
  <si>
    <t>m3/dnn</t>
  </si>
  <si>
    <t>Piegādātā ūdens daudzums, m3/gadā</t>
  </si>
  <si>
    <t>iedzīvotājiem</t>
  </si>
  <si>
    <t>Kopā</t>
  </si>
  <si>
    <t>Ūdens zudumi</t>
  </si>
  <si>
    <t>l/dnn/cilv.</t>
  </si>
  <si>
    <t>Infiltrācija</t>
  </si>
  <si>
    <t>Uz NAI novadīto notekūdeņu daudzums</t>
  </si>
  <si>
    <t>No lietotājiem savāktais notekūdeņu daudzums, m3/gadā</t>
  </si>
  <si>
    <t>no iedzīvotājiem</t>
  </si>
  <si>
    <t>nd</t>
  </si>
  <si>
    <t>VARAM dati (ciemā)</t>
  </si>
  <si>
    <t>2011.g. dati (ciemā)</t>
  </si>
  <si>
    <t>pakalpo-jumu zonā</t>
  </si>
  <si>
    <t>Ūdensapgādes un kanalizācijas pakalpojumu nodrošinājums</t>
  </si>
  <si>
    <t>Ūdenssaimniecības pakalpojumu sniedzēji</t>
  </si>
  <si>
    <t>Pamatojums</t>
  </si>
  <si>
    <t>Ūdensapgādes un kanalizācijas pakalpojumu daudzums</t>
  </si>
  <si>
    <t>Ūdensaimniecības pakalpojumu nodrošinājums iestādēm un uzņēmumiem</t>
  </si>
  <si>
    <t>Iestāžu skaits</t>
  </si>
  <si>
    <t>Norēķinās pēc skaitītāju datiem, %</t>
  </si>
  <si>
    <t>Iestādes</t>
  </si>
  <si>
    <t>Uz NAI novadīto notekūdeņu daudzums, U2 dati</t>
  </si>
  <si>
    <t xml:space="preserve">iestādēm un uzņēmumiem </t>
  </si>
  <si>
    <t>no iestādēm un uzņēmumiem</t>
  </si>
  <si>
    <t>iestādēm un uzņēmumiem</t>
  </si>
  <si>
    <t>Iedzī-votāji</t>
  </si>
  <si>
    <t>Uzņē-mumi</t>
  </si>
  <si>
    <t>-</t>
  </si>
  <si>
    <t>Uzņē-mumu skaits</t>
  </si>
  <si>
    <t>TUME</t>
  </si>
  <si>
    <t>Dzeramā ūdens kvalitāte</t>
  </si>
  <si>
    <t>Urbumos</t>
  </si>
  <si>
    <t>USS</t>
  </si>
  <si>
    <t>Pie lietotāja</t>
  </si>
  <si>
    <t>Kvalitāte izplūdē</t>
  </si>
  <si>
    <t>Izplūdes vieta</t>
  </si>
  <si>
    <t xml:space="preserve">Rīcība ar dūņām  </t>
  </si>
  <si>
    <t>Pakalpojumu kvalitāte</t>
  </si>
  <si>
    <t>atbilst normat.</t>
  </si>
  <si>
    <t>Notekūdeņu un dūņu apsaimniekošanas kvalitāte</t>
  </si>
  <si>
    <t>ŪDENSSAIMNIECĪBAS INFRASTRUKTŪRA</t>
  </si>
  <si>
    <t>Ūdensapgādes infrastruktūra</t>
  </si>
  <si>
    <t>Kanalizācijas infrastruktūra</t>
  </si>
  <si>
    <t>Urbumi</t>
  </si>
  <si>
    <t>Tīkli</t>
  </si>
  <si>
    <t>NAI</t>
  </si>
  <si>
    <t>KSS</t>
  </si>
  <si>
    <t>Plānotie pasākumi</t>
  </si>
  <si>
    <t>Respondents</t>
  </si>
  <si>
    <t>U, K</t>
  </si>
  <si>
    <t>Pagasta pārvalde</t>
  </si>
  <si>
    <t>Ir pašvaldības lēmums</t>
  </si>
  <si>
    <t xml:space="preserve">atbilst normat. </t>
  </si>
  <si>
    <t>Dati nav patiesi, nav norādīta infiltrācija</t>
  </si>
  <si>
    <t>Palsmane</t>
  </si>
  <si>
    <t>Kalnamuiža</t>
  </si>
  <si>
    <t>Blome</t>
  </si>
  <si>
    <t>Launkalne</t>
  </si>
  <si>
    <t>Smiltenes novads</t>
  </si>
  <si>
    <t>Smiltenes novada domes Saimnieciskās darbības nodaļas vadītājs Gints Kukainis, tālr. 26136763, e-pasts: gints.kukainis@smiltene.lv</t>
  </si>
  <si>
    <t>Palsmanes pagasta pārvalde</t>
  </si>
  <si>
    <t xml:space="preserve">Ir pašvaldības lēmums </t>
  </si>
  <si>
    <t>Piezīme: Dati nav patiesi, ūdens zudumi iekļauti pie piegādātā ūdens apjoma</t>
  </si>
  <si>
    <t>Piezīme: Nav sniegts pietiekams datu apjoms, lai sagatavotu notekūdeņu bilanci, sniegta informācija tikai par institūciju novadītajiem notekūdeņiem</t>
  </si>
  <si>
    <t>Dūņu lauku nav. Tās nodos Smiltenes NKUP</t>
  </si>
  <si>
    <t>Fe = 0,21 (Test.pārsk. Nr. V1/3655.1-2011)</t>
  </si>
  <si>
    <t>atbilst normat. (Test.pārskats Nr. 11/1916 uz 20.10.2011.)</t>
  </si>
  <si>
    <t>Paaugstināts dzelzs daudzums (urbuma pase)</t>
  </si>
  <si>
    <t>1 urbums: P500334; jauda 2,5 l/s; tehn.stāvoklis apmierinošs</t>
  </si>
  <si>
    <t>L = 3,885 km, d = 25, 32, 40, 50, 100 mm, tehn.stāvoklis - apmierinošs</t>
  </si>
  <si>
    <t>Ir USS, tehn.stāvoklis - labs</t>
  </si>
  <si>
    <t>BIO –100, tehn.stāvoklis - nd</t>
  </si>
  <si>
    <t>2 KSS</t>
  </si>
  <si>
    <t>L = 3,358 km, materiāls - kermazīds; d = 100, 150, 200 mm, tehn.stāvoklis - apmierinošs</t>
  </si>
  <si>
    <t>Urbuma rekonstrukcija; ūdensapgādes tīklu rekonstrukcija; hidrantu izbūve</t>
  </si>
  <si>
    <t>Smiltenes novada pašvaldība</t>
  </si>
  <si>
    <t xml:space="preserve">2 KSS un spiedvads L = 600 m. </t>
  </si>
  <si>
    <t>Rauzas upe</t>
  </si>
  <si>
    <t>Nodod Smiltenes NKUP</t>
  </si>
  <si>
    <t>Paaugstināts dzelzs un amonija jonu daudzums 10 reizes</t>
  </si>
  <si>
    <t>Ir USS, q = 6 m3/h; tehn.stāvoklis - labs</t>
  </si>
  <si>
    <t>L = 1133 m (L = 185 m, d = 25 mm; L = 40 m , d = 40mm; L = 788m , d = 50mm; L = 40m, d = 65mm; L = 80m, d = 100 mm) , izbūvēti 1968.g., materiāli - tērauds, azbestcements, polietilēns</t>
  </si>
  <si>
    <t>2 urbumi: P500509, P500510. debits 4l/s; tehn.stāvoklis - apmierinošs</t>
  </si>
  <si>
    <t>BIO - 75, nd par tehnisko stāvokli</t>
  </si>
  <si>
    <t>Ūdensapgādes (L=750 m) un kanalizācijas (L = 750m) tīklu rekonstrukcija; ugunsdzēsības risinājumi</t>
  </si>
  <si>
    <t xml:space="preserve">Ir divas atsevišķas kanalizācijas sistēmas. L = 1,213 km ( L = 664 m, d = 200 mm; L = 549 m , d = 150 mm). </t>
  </si>
  <si>
    <t xml:space="preserve">Ķeta caurules, d = 150 un 100 mm; polietilēna un metāla caurules, d = 25 un 50 mm. </t>
  </si>
  <si>
    <t>Nigras upe</t>
  </si>
  <si>
    <t>ir USS, par tehnisko stāvokli nav datu</t>
  </si>
  <si>
    <t>2 artēziskie urbumi; par tehn.stāvokli - nd</t>
  </si>
  <si>
    <t>3 KSS</t>
  </si>
  <si>
    <t>COK; Q = 2 X 150</t>
  </si>
  <si>
    <t>Dati iegūti no ūdenssaimniecīas tehniskajām pasēm, nav informācijas par to, kāds stāvoklis ir šobrīd.</t>
  </si>
  <si>
    <t xml:space="preserve"> L = 4,408km, d = 200mm, materiāls - keramika. </t>
  </si>
  <si>
    <t>Pašvaldība</t>
  </si>
  <si>
    <t>Kļavaisa upe</t>
  </si>
  <si>
    <t>Piezīme: Blpmē un Launkalnē nav norādīts iestāžu un uzņēmumu skaits, bet ūdens un notekūdeņu bilancēs to izmantotie pakalpojumu apjomi ir norādīti.</t>
  </si>
  <si>
    <t>Noteikta pagaidu atļautā norma Fe = 0,4 mg/l</t>
  </si>
  <si>
    <t>Kalnamuiža ir apbūve, ko aizņem Smiltenes tehnikums, kas nodrošina U,K pakalpojumus Kalnamuižā.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</si>
</sst>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1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i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4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9" fontId="2" fillId="0" borderId="1" xfId="0" applyNumberFormat="1" applyFont="1" applyFill="1" applyBorder="1" applyAlignment="1">
      <alignment vertical="top" wrapText="1"/>
    </xf>
    <xf numFmtId="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5" fontId="2" fillId="0" borderId="0" xfId="0" applyNumberFormat="1" applyFont="1" applyFill="1" applyBorder="1"/>
    <xf numFmtId="1" fontId="2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9" fontId="2" fillId="0" borderId="0" xfId="0" applyNumberFormat="1" applyFont="1" applyFill="1" applyBorder="1"/>
    <xf numFmtId="0" fontId="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" fontId="6" fillId="0" borderId="0" xfId="0" applyNumberFormat="1" applyFont="1" applyFill="1"/>
    <xf numFmtId="0" fontId="6" fillId="0" borderId="0" xfId="0" applyFont="1" applyFill="1"/>
    <xf numFmtId="165" fontId="6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/>
    <xf numFmtId="9" fontId="6" fillId="0" borderId="0" xfId="0" applyNumberFormat="1" applyFont="1" applyFill="1" applyBorder="1"/>
    <xf numFmtId="1" fontId="6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>
      <alignment vertical="top" wrapText="1"/>
    </xf>
    <xf numFmtId="0" fontId="2" fillId="0" borderId="0" xfId="0" applyFont="1"/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49" fontId="2" fillId="0" borderId="0" xfId="0" applyNumberFormat="1" applyFont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9" fontId="2" fillId="0" borderId="2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65" fontId="2" fillId="0" borderId="1" xfId="0" applyNumberFormat="1" applyFont="1" applyFill="1" applyBorder="1"/>
    <xf numFmtId="1" fontId="2" fillId="0" borderId="1" xfId="0" applyNumberFormat="1" applyFont="1" applyFill="1" applyBorder="1"/>
    <xf numFmtId="164" fontId="2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" fontId="2" fillId="0" borderId="4" xfId="0" applyNumberFormat="1" applyFont="1" applyFill="1" applyBorder="1" applyAlignment="1">
      <alignment horizontal="right"/>
    </xf>
    <xf numFmtId="1" fontId="2" fillId="0" borderId="6" xfId="0" applyNumberFormat="1" applyFont="1" applyFill="1" applyBorder="1"/>
    <xf numFmtId="1" fontId="2" fillId="0" borderId="6" xfId="0" applyNumberFormat="1" applyFont="1" applyFill="1" applyBorder="1" applyAlignment="1">
      <alignment horizontal="right"/>
    </xf>
    <xf numFmtId="1" fontId="2" fillId="0" borderId="0" xfId="0" applyNumberFormat="1" applyFont="1" applyFill="1"/>
    <xf numFmtId="1" fontId="2" fillId="0" borderId="4" xfId="0" applyNumberFormat="1" applyFont="1" applyFill="1" applyBorder="1" applyAlignment="1">
      <alignment horizontal="center"/>
    </xf>
    <xf numFmtId="1" fontId="2" fillId="0" borderId="4" xfId="0" applyNumberFormat="1" applyFont="1" applyFill="1" applyBorder="1"/>
    <xf numFmtId="0" fontId="1" fillId="0" borderId="9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3" xfId="0" applyFont="1" applyFill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2" fillId="0" borderId="9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0" xfId="0" applyFill="1" applyBorder="1" applyAlignment="1">
      <alignment vertical="top" wrapText="1"/>
    </xf>
    <xf numFmtId="0" fontId="0" fillId="0" borderId="3" xfId="0" applyFill="1" applyBorder="1" applyAlignment="1">
      <alignment wrapText="1"/>
    </xf>
    <xf numFmtId="0" fontId="6" fillId="0" borderId="8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0" fillId="0" borderId="8" xfId="0" applyFill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1" fontId="2" fillId="0" borderId="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left" wrapText="1"/>
    </xf>
    <xf numFmtId="0" fontId="0" fillId="0" borderId="0" xfId="0" applyFill="1" applyAlignment="1"/>
    <xf numFmtId="0" fontId="6" fillId="0" borderId="8" xfId="0" applyFont="1" applyFill="1" applyBorder="1" applyAlignment="1">
      <alignment horizontal="left" wrapText="1"/>
    </xf>
    <xf numFmtId="1" fontId="2" fillId="0" borderId="6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opLeftCell="A3" workbookViewId="0">
      <selection activeCell="C9" sqref="C9"/>
    </sheetView>
  </sheetViews>
  <sheetFormatPr defaultRowHeight="15.75"/>
  <cols>
    <col min="1" max="1" width="6" style="8" customWidth="1"/>
    <col min="2" max="2" width="19.140625" style="8" customWidth="1"/>
    <col min="3" max="5" width="8.85546875" style="8" customWidth="1"/>
    <col min="6" max="9" width="9.5703125" style="8" customWidth="1"/>
    <col min="10" max="10" width="9.140625" style="8"/>
    <col min="11" max="11" width="8.28515625" style="8" customWidth="1"/>
    <col min="12" max="16384" width="9.140625" style="8"/>
  </cols>
  <sheetData>
    <row r="1" spans="1:13" ht="18.75">
      <c r="A1" s="111" t="s">
        <v>33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18.75">
      <c r="A2" s="9" t="s">
        <v>78</v>
      </c>
    </row>
    <row r="3" spans="1:13" s="7" customFormat="1" ht="36" customHeight="1">
      <c r="A3" s="112" t="s">
        <v>0</v>
      </c>
      <c r="B3" s="112" t="s">
        <v>1</v>
      </c>
      <c r="C3" s="112" t="s">
        <v>2</v>
      </c>
      <c r="D3" s="112"/>
      <c r="E3" s="112"/>
      <c r="F3" s="112" t="s">
        <v>3</v>
      </c>
      <c r="G3" s="112"/>
      <c r="H3" s="112"/>
      <c r="I3" s="112"/>
      <c r="J3" s="112" t="s">
        <v>8</v>
      </c>
      <c r="K3" s="112"/>
      <c r="L3" s="112"/>
      <c r="M3" s="112"/>
    </row>
    <row r="4" spans="1:13" ht="31.5" customHeight="1">
      <c r="A4" s="103"/>
      <c r="B4" s="113"/>
      <c r="C4" s="102" t="s">
        <v>30</v>
      </c>
      <c r="D4" s="102" t="s">
        <v>31</v>
      </c>
      <c r="E4" s="102" t="s">
        <v>32</v>
      </c>
      <c r="F4" s="102" t="s">
        <v>4</v>
      </c>
      <c r="G4" s="102"/>
      <c r="H4" s="104" t="s">
        <v>5</v>
      </c>
      <c r="I4" s="105"/>
      <c r="J4" s="102" t="s">
        <v>4</v>
      </c>
      <c r="K4" s="102"/>
      <c r="L4" s="104" t="s">
        <v>5</v>
      </c>
      <c r="M4" s="105"/>
    </row>
    <row r="5" spans="1:13">
      <c r="A5" s="113"/>
      <c r="B5" s="113"/>
      <c r="C5" s="103"/>
      <c r="D5" s="103"/>
      <c r="E5" s="103"/>
      <c r="F5" s="73" t="s">
        <v>6</v>
      </c>
      <c r="G5" s="73" t="s">
        <v>7</v>
      </c>
      <c r="H5" s="73" t="s">
        <v>6</v>
      </c>
      <c r="I5" s="73" t="s">
        <v>7</v>
      </c>
      <c r="J5" s="73" t="s">
        <v>6</v>
      </c>
      <c r="K5" s="73" t="s">
        <v>7</v>
      </c>
      <c r="L5" s="73" t="s">
        <v>6</v>
      </c>
      <c r="M5" s="73" t="s">
        <v>7</v>
      </c>
    </row>
    <row r="6" spans="1:13">
      <c r="A6" s="73">
        <v>1</v>
      </c>
      <c r="B6" s="76" t="s">
        <v>74</v>
      </c>
      <c r="C6" s="78">
        <v>691</v>
      </c>
      <c r="D6" s="75">
        <v>723</v>
      </c>
      <c r="E6" s="75">
        <v>723</v>
      </c>
      <c r="F6" s="75">
        <v>284</v>
      </c>
      <c r="G6" s="10">
        <f>+F6/D6</f>
        <v>0.39280774550484093</v>
      </c>
      <c r="H6" s="73">
        <v>284</v>
      </c>
      <c r="I6" s="10">
        <f>H6/D6</f>
        <v>0.39280774550484093</v>
      </c>
      <c r="J6" s="75">
        <v>284</v>
      </c>
      <c r="K6" s="10">
        <f>J6/D6</f>
        <v>0.39280774550484093</v>
      </c>
      <c r="L6" s="73">
        <v>304</v>
      </c>
      <c r="M6" s="66">
        <f>L6/D6</f>
        <v>0.42047026279391425</v>
      </c>
    </row>
    <row r="7" spans="1:13" s="44" customFormat="1">
      <c r="A7" s="42">
        <v>2</v>
      </c>
      <c r="B7" s="77" t="s">
        <v>75</v>
      </c>
      <c r="C7" s="79">
        <v>284</v>
      </c>
      <c r="D7" s="42" t="s">
        <v>29</v>
      </c>
      <c r="E7" s="42" t="s">
        <v>47</v>
      </c>
      <c r="F7" s="42" t="s">
        <v>47</v>
      </c>
      <c r="G7" s="80" t="s">
        <v>47</v>
      </c>
      <c r="H7" s="42" t="s">
        <v>47</v>
      </c>
      <c r="I7" s="80" t="s">
        <v>47</v>
      </c>
      <c r="J7" s="42" t="s">
        <v>47</v>
      </c>
      <c r="K7" s="80" t="s">
        <v>47</v>
      </c>
      <c r="L7" s="42" t="s">
        <v>47</v>
      </c>
      <c r="M7" s="80" t="s">
        <v>47</v>
      </c>
    </row>
    <row r="8" spans="1:13" s="83" customFormat="1">
      <c r="A8" s="81"/>
      <c r="B8" s="82"/>
      <c r="C8" s="101" t="s">
        <v>118</v>
      </c>
      <c r="D8" s="101"/>
      <c r="E8" s="101"/>
      <c r="F8" s="101"/>
      <c r="G8" s="101"/>
      <c r="H8" s="101"/>
      <c r="I8" s="101"/>
      <c r="J8" s="101"/>
      <c r="K8" s="101"/>
      <c r="L8" s="101"/>
      <c r="M8" s="101"/>
    </row>
    <row r="9" spans="1:13">
      <c r="A9" s="73">
        <v>3</v>
      </c>
      <c r="B9" s="76" t="s">
        <v>76</v>
      </c>
      <c r="C9" s="78">
        <v>249</v>
      </c>
      <c r="D9" s="73" t="s">
        <v>29</v>
      </c>
      <c r="E9" s="73" t="s">
        <v>29</v>
      </c>
      <c r="F9" s="73" t="s">
        <v>29</v>
      </c>
      <c r="G9" s="73" t="s">
        <v>29</v>
      </c>
      <c r="H9" s="73" t="s">
        <v>29</v>
      </c>
      <c r="I9" s="73" t="s">
        <v>29</v>
      </c>
      <c r="J9" s="73" t="s">
        <v>29</v>
      </c>
      <c r="K9" s="73" t="s">
        <v>29</v>
      </c>
      <c r="L9" s="73" t="s">
        <v>29</v>
      </c>
      <c r="M9" s="73" t="s">
        <v>29</v>
      </c>
    </row>
    <row r="10" spans="1:13">
      <c r="A10" s="73">
        <v>4</v>
      </c>
      <c r="B10" s="76" t="s">
        <v>77</v>
      </c>
      <c r="C10" s="78">
        <v>200</v>
      </c>
      <c r="D10" s="75">
        <v>350</v>
      </c>
      <c r="E10" s="75">
        <v>350</v>
      </c>
      <c r="F10" s="75">
        <v>350</v>
      </c>
      <c r="G10" s="10">
        <f>+F10/D10</f>
        <v>1</v>
      </c>
      <c r="H10" s="73">
        <v>350</v>
      </c>
      <c r="I10" s="10">
        <f>+H10/D10</f>
        <v>1</v>
      </c>
      <c r="J10" s="75">
        <v>310</v>
      </c>
      <c r="K10" s="10">
        <f>+J10/D10</f>
        <v>0.88571428571428568</v>
      </c>
      <c r="L10" s="73">
        <v>310</v>
      </c>
      <c r="M10" s="11">
        <f>L10/D10</f>
        <v>0.88571428571428568</v>
      </c>
    </row>
    <row r="11" spans="1:13" ht="9" customHeight="1"/>
    <row r="12" spans="1:13" ht="35.25" customHeight="1">
      <c r="A12" s="112" t="s">
        <v>0</v>
      </c>
      <c r="B12" s="112" t="s">
        <v>1</v>
      </c>
      <c r="C12" s="102" t="s">
        <v>37</v>
      </c>
      <c r="D12" s="102"/>
      <c r="E12" s="102"/>
      <c r="F12" s="103"/>
      <c r="G12" s="104" t="s">
        <v>39</v>
      </c>
      <c r="H12" s="107"/>
      <c r="I12" s="105"/>
    </row>
    <row r="13" spans="1:13">
      <c r="A13" s="103"/>
      <c r="B13" s="113"/>
      <c r="C13" s="104" t="s">
        <v>10</v>
      </c>
      <c r="D13" s="105"/>
      <c r="E13" s="104" t="s">
        <v>11</v>
      </c>
      <c r="F13" s="106"/>
      <c r="G13" s="108" t="s">
        <v>45</v>
      </c>
      <c r="H13" s="108" t="s">
        <v>40</v>
      </c>
      <c r="I13" s="108" t="s">
        <v>46</v>
      </c>
    </row>
    <row r="14" spans="1:13" ht="47.25">
      <c r="A14" s="113"/>
      <c r="B14" s="113"/>
      <c r="C14" s="73" t="s">
        <v>38</v>
      </c>
      <c r="D14" s="73" t="s">
        <v>48</v>
      </c>
      <c r="E14" s="73" t="s">
        <v>38</v>
      </c>
      <c r="F14" s="73" t="s">
        <v>48</v>
      </c>
      <c r="G14" s="109"/>
      <c r="H14" s="109"/>
      <c r="I14" s="109"/>
    </row>
    <row r="15" spans="1:13">
      <c r="A15" s="73">
        <v>1</v>
      </c>
      <c r="B15" s="75" t="str">
        <f>+B6</f>
        <v>Palsmane</v>
      </c>
      <c r="C15" s="73">
        <v>4</v>
      </c>
      <c r="D15" s="73">
        <v>5</v>
      </c>
      <c r="E15" s="73">
        <v>6</v>
      </c>
      <c r="F15" s="73">
        <v>1</v>
      </c>
      <c r="G15" s="66">
        <v>0.98399999999999999</v>
      </c>
      <c r="H15" s="11">
        <v>0</v>
      </c>
      <c r="I15" s="11">
        <v>1</v>
      </c>
      <c r="J15" s="12"/>
    </row>
    <row r="16" spans="1:13" hidden="1">
      <c r="A16" s="73">
        <v>2</v>
      </c>
      <c r="B16" s="75" t="str">
        <f>+B7</f>
        <v>Kalnamuiža</v>
      </c>
      <c r="C16" s="73" t="s">
        <v>47</v>
      </c>
      <c r="D16" s="73" t="s">
        <v>47</v>
      </c>
      <c r="E16" s="73" t="s">
        <v>47</v>
      </c>
      <c r="F16" s="73" t="s">
        <v>47</v>
      </c>
      <c r="G16" s="11" t="s">
        <v>47</v>
      </c>
      <c r="H16" s="11" t="s">
        <v>47</v>
      </c>
      <c r="I16" s="11" t="s">
        <v>47</v>
      </c>
      <c r="J16" s="12"/>
    </row>
    <row r="17" spans="1:10">
      <c r="A17" s="73">
        <v>3</v>
      </c>
      <c r="B17" s="75" t="str">
        <f>+B9</f>
        <v>Blome</v>
      </c>
      <c r="C17" s="73" t="s">
        <v>29</v>
      </c>
      <c r="D17" s="73" t="s">
        <v>29</v>
      </c>
      <c r="E17" s="73" t="s">
        <v>29</v>
      </c>
      <c r="F17" s="73" t="s">
        <v>29</v>
      </c>
      <c r="G17" s="11" t="s">
        <v>29</v>
      </c>
      <c r="H17" s="11" t="s">
        <v>29</v>
      </c>
      <c r="I17" s="11" t="s">
        <v>29</v>
      </c>
      <c r="J17" s="12"/>
    </row>
    <row r="18" spans="1:10">
      <c r="A18" s="73">
        <v>4</v>
      </c>
      <c r="B18" s="75" t="str">
        <f>+B10</f>
        <v>Launkalne</v>
      </c>
      <c r="C18" s="73" t="s">
        <v>29</v>
      </c>
      <c r="D18" s="73" t="s">
        <v>29</v>
      </c>
      <c r="E18" s="73" t="s">
        <v>29</v>
      </c>
      <c r="F18" s="73" t="s">
        <v>29</v>
      </c>
      <c r="G18" s="11">
        <v>0.3</v>
      </c>
      <c r="H18" s="11" t="s">
        <v>29</v>
      </c>
      <c r="I18" s="11" t="s">
        <v>29</v>
      </c>
      <c r="J18" s="12"/>
    </row>
    <row r="19" spans="1:10" s="65" customFormat="1" ht="31.5" customHeight="1">
      <c r="A19" s="67"/>
      <c r="B19" s="110" t="s">
        <v>116</v>
      </c>
      <c r="C19" s="110"/>
      <c r="D19" s="110"/>
      <c r="E19" s="110"/>
      <c r="F19" s="110"/>
      <c r="G19" s="110"/>
      <c r="H19" s="110"/>
      <c r="I19" s="110"/>
    </row>
    <row r="24" spans="1:10">
      <c r="G24" s="68"/>
    </row>
  </sheetData>
  <mergeCells count="24">
    <mergeCell ref="B19:I19"/>
    <mergeCell ref="A1:M1"/>
    <mergeCell ref="C3:E3"/>
    <mergeCell ref="F3:I3"/>
    <mergeCell ref="F4:G4"/>
    <mergeCell ref="H4:I4"/>
    <mergeCell ref="A3:A5"/>
    <mergeCell ref="B3:B5"/>
    <mergeCell ref="C4:C5"/>
    <mergeCell ref="A12:A14"/>
    <mergeCell ref="B12:B14"/>
    <mergeCell ref="E4:E5"/>
    <mergeCell ref="J3:M3"/>
    <mergeCell ref="J4:K4"/>
    <mergeCell ref="L4:M4"/>
    <mergeCell ref="D4:D5"/>
    <mergeCell ref="C8:M8"/>
    <mergeCell ref="C12:F12"/>
    <mergeCell ref="C13:D13"/>
    <mergeCell ref="E13:F13"/>
    <mergeCell ref="G12:I12"/>
    <mergeCell ref="G13:G14"/>
    <mergeCell ref="H13:H14"/>
    <mergeCell ref="I13:I14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topLeftCell="A3" workbookViewId="0">
      <selection activeCell="H13" sqref="H13"/>
    </sheetView>
  </sheetViews>
  <sheetFormatPr defaultRowHeight="15.75"/>
  <cols>
    <col min="1" max="1" width="6" style="14" customWidth="1"/>
    <col min="2" max="2" width="18.140625" style="8" customWidth="1"/>
    <col min="3" max="3" width="8" style="8" customWidth="1"/>
    <col min="4" max="4" width="13.5703125" style="8" customWidth="1"/>
    <col min="5" max="5" width="5.5703125" style="8" customWidth="1"/>
    <col min="6" max="6" width="18.28515625" style="8" customWidth="1"/>
    <col min="7" max="7" width="23.5703125" style="8" customWidth="1"/>
    <col min="8" max="8" width="16.7109375" style="8" customWidth="1"/>
    <col min="9" max="9" width="8.28515625" style="8" customWidth="1"/>
    <col min="10" max="10" width="11.140625" style="8" customWidth="1"/>
    <col min="11" max="11" width="8.28515625" style="8" customWidth="1"/>
    <col min="12" max="16384" width="9.140625" style="8"/>
  </cols>
  <sheetData>
    <row r="1" spans="1:10" ht="18.75">
      <c r="A1" s="13" t="s">
        <v>34</v>
      </c>
    </row>
    <row r="2" spans="1:10" ht="18.75">
      <c r="A2" s="13" t="str">
        <f>+Nodrosinajums!A2</f>
        <v>Smiltenes novads</v>
      </c>
    </row>
    <row r="3" spans="1:10" s="54" customFormat="1" ht="37.5" customHeight="1">
      <c r="A3" s="84" t="s">
        <v>68</v>
      </c>
      <c r="B3" s="53"/>
      <c r="C3" s="114" t="s">
        <v>79</v>
      </c>
      <c r="D3" s="115"/>
      <c r="E3" s="115"/>
      <c r="F3" s="115"/>
      <c r="G3" s="115"/>
      <c r="H3" s="115"/>
      <c r="I3" s="115"/>
      <c r="J3" s="115"/>
    </row>
    <row r="4" spans="1:10" s="7" customFormat="1" ht="39.75" customHeight="1">
      <c r="A4" s="108" t="s">
        <v>0</v>
      </c>
      <c r="B4" s="108" t="s">
        <v>1</v>
      </c>
      <c r="C4" s="108"/>
      <c r="D4" s="126" t="s">
        <v>9</v>
      </c>
      <c r="E4" s="127"/>
      <c r="F4" s="123" t="s">
        <v>12</v>
      </c>
      <c r="G4" s="124"/>
      <c r="H4" s="124"/>
      <c r="I4" s="124"/>
      <c r="J4" s="125"/>
    </row>
    <row r="5" spans="1:10" ht="34.5" customHeight="1">
      <c r="A5" s="121"/>
      <c r="B5" s="122"/>
      <c r="C5" s="134"/>
      <c r="D5" s="128"/>
      <c r="E5" s="129"/>
      <c r="F5" s="40" t="s">
        <v>13</v>
      </c>
      <c r="G5" s="40" t="s">
        <v>35</v>
      </c>
      <c r="H5" s="40" t="s">
        <v>14</v>
      </c>
      <c r="I5" s="104" t="s">
        <v>15</v>
      </c>
      <c r="J5" s="132"/>
    </row>
    <row r="6" spans="1:10" s="44" customFormat="1" ht="33" customHeight="1">
      <c r="A6" s="42">
        <v>1</v>
      </c>
      <c r="B6" s="60" t="str">
        <f>+Nodrosinajums!B6</f>
        <v>Palsmane</v>
      </c>
      <c r="C6" s="60" t="s">
        <v>69</v>
      </c>
      <c r="D6" s="130" t="s">
        <v>80</v>
      </c>
      <c r="E6" s="131"/>
      <c r="F6" s="60" t="s">
        <v>70</v>
      </c>
      <c r="G6" s="60" t="s">
        <v>81</v>
      </c>
      <c r="H6" s="60" t="str">
        <f t="shared" ref="H6" si="0">+D6</f>
        <v>Palsmanes pagasta pārvalde</v>
      </c>
      <c r="I6" s="130" t="str">
        <f t="shared" ref="I6" si="1">+H6</f>
        <v>Palsmanes pagasta pārvalde</v>
      </c>
      <c r="J6" s="133"/>
    </row>
    <row r="7" spans="1:10" s="44" customFormat="1" ht="22.5" customHeight="1">
      <c r="A7" s="42">
        <v>2</v>
      </c>
      <c r="B7" s="43" t="str">
        <f>+Nodrosinajums!B7</f>
        <v>Kalnamuiža</v>
      </c>
      <c r="C7" s="59" t="str">
        <f>+C6</f>
        <v>U, K</v>
      </c>
      <c r="D7" s="116" t="str">
        <f>+Nodrosinajums!C8</f>
        <v>Kalnamuiža ir apbūve, ko aizņem Smiltenes tehnikums, kas nodrošina U,K pakalpojumus Kalnamuižā.</v>
      </c>
      <c r="E7" s="118"/>
      <c r="F7" s="119"/>
      <c r="G7" s="119"/>
      <c r="H7" s="119"/>
      <c r="I7" s="119"/>
      <c r="J7" s="120"/>
    </row>
    <row r="8" spans="1:10" s="44" customFormat="1" ht="35.25" customHeight="1">
      <c r="A8" s="42">
        <v>3</v>
      </c>
      <c r="B8" s="60" t="str">
        <f>+Nodrosinajums!B9</f>
        <v>Blome</v>
      </c>
      <c r="C8" s="71" t="str">
        <f>+C9</f>
        <v>U, K</v>
      </c>
      <c r="D8" s="116" t="s">
        <v>95</v>
      </c>
      <c r="E8" s="106"/>
      <c r="F8" s="70" t="s">
        <v>114</v>
      </c>
      <c r="G8" s="70" t="s">
        <v>71</v>
      </c>
      <c r="H8" s="70" t="s">
        <v>95</v>
      </c>
      <c r="I8" s="116" t="s">
        <v>95</v>
      </c>
      <c r="J8" s="117"/>
    </row>
    <row r="9" spans="1:10" s="44" customFormat="1" ht="36" customHeight="1">
      <c r="A9" s="69">
        <v>4</v>
      </c>
      <c r="B9" s="70" t="str">
        <f>+Nodrosinajums!B10</f>
        <v>Launkalne</v>
      </c>
      <c r="C9" s="72" t="s">
        <v>69</v>
      </c>
      <c r="D9" s="116" t="s">
        <v>95</v>
      </c>
      <c r="E9" s="106"/>
      <c r="F9" s="70" t="s">
        <v>114</v>
      </c>
      <c r="G9" s="70" t="s">
        <v>71</v>
      </c>
      <c r="H9" s="70" t="s">
        <v>95</v>
      </c>
      <c r="I9" s="116" t="s">
        <v>95</v>
      </c>
      <c r="J9" s="117"/>
    </row>
  </sheetData>
  <mergeCells count="14">
    <mergeCell ref="A4:A5"/>
    <mergeCell ref="B4:B5"/>
    <mergeCell ref="F4:J4"/>
    <mergeCell ref="D4:E5"/>
    <mergeCell ref="D6:E6"/>
    <mergeCell ref="I5:J5"/>
    <mergeCell ref="I6:J6"/>
    <mergeCell ref="C4:C5"/>
    <mergeCell ref="C3:J3"/>
    <mergeCell ref="I9:J9"/>
    <mergeCell ref="I8:J8"/>
    <mergeCell ref="D8:E8"/>
    <mergeCell ref="D9:E9"/>
    <mergeCell ref="D7:J7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7"/>
  <sheetViews>
    <sheetView topLeftCell="B1" workbookViewId="0">
      <selection activeCell="B1" sqref="A1:XFD1048576"/>
    </sheetView>
  </sheetViews>
  <sheetFormatPr defaultRowHeight="15"/>
  <cols>
    <col min="1" max="1" width="14.140625" style="3" hidden="1" customWidth="1"/>
    <col min="2" max="2" width="9.140625" style="2"/>
    <col min="3" max="3" width="10.140625" style="3" hidden="1" customWidth="1"/>
    <col min="4" max="7" width="10.85546875" style="3" customWidth="1"/>
    <col min="8" max="12" width="13.140625" style="3" customWidth="1"/>
    <col min="13" max="13" width="6.85546875" style="3" customWidth="1"/>
    <col min="14" max="14" width="9.140625" style="3" customWidth="1"/>
    <col min="15" max="16384" width="9.140625" style="3"/>
  </cols>
  <sheetData>
    <row r="1" spans="1:13" s="1" customFormat="1" ht="18.75">
      <c r="A1" s="1" t="s">
        <v>36</v>
      </c>
      <c r="B1" s="47" t="str">
        <f>+A1</f>
        <v>Ūdensapgādes un kanalizācijas pakalpojumu daudzums</v>
      </c>
    </row>
    <row r="2" spans="1:13" s="1" customFormat="1" ht="24" customHeight="1">
      <c r="A2" s="1" t="str">
        <f>+Nodrosinajums!A2</f>
        <v>Smiltenes novads</v>
      </c>
      <c r="B2" s="47" t="str">
        <f>Nodrosinajums!A2</f>
        <v>Smiltenes novads</v>
      </c>
    </row>
    <row r="3" spans="1:13" s="1" customFormat="1" ht="28.5" customHeight="1">
      <c r="A3" s="1" t="s">
        <v>49</v>
      </c>
      <c r="B3" s="47" t="str">
        <f>Nodrosinajums!B6</f>
        <v>Palsmane</v>
      </c>
    </row>
    <row r="4" spans="1:13" s="7" customFormat="1" ht="15.75">
      <c r="A4" s="112" t="s">
        <v>1</v>
      </c>
      <c r="B4" s="112" t="s">
        <v>16</v>
      </c>
      <c r="C4" s="112"/>
      <c r="D4" s="139" t="s">
        <v>10</v>
      </c>
      <c r="E4" s="140"/>
      <c r="F4" s="140"/>
      <c r="G4" s="140"/>
      <c r="H4" s="141"/>
      <c r="I4" s="141"/>
      <c r="J4" s="141"/>
      <c r="K4" s="141"/>
      <c r="L4" s="141"/>
      <c r="M4" s="142"/>
    </row>
    <row r="5" spans="1:13" s="7" customFormat="1" ht="33" customHeight="1">
      <c r="A5" s="112"/>
      <c r="B5" s="112"/>
      <c r="C5" s="112"/>
      <c r="D5" s="112" t="s">
        <v>17</v>
      </c>
      <c r="E5" s="112"/>
      <c r="F5" s="123" t="s">
        <v>23</v>
      </c>
      <c r="G5" s="125"/>
      <c r="H5" s="112" t="s">
        <v>20</v>
      </c>
      <c r="I5" s="112"/>
      <c r="J5" s="112"/>
      <c r="K5" s="112"/>
      <c r="L5" s="112"/>
      <c r="M5" s="112"/>
    </row>
    <row r="6" spans="1:13" s="7" customFormat="1" ht="33" customHeight="1">
      <c r="A6" s="112"/>
      <c r="B6" s="112"/>
      <c r="C6" s="112"/>
      <c r="D6" s="74" t="s">
        <v>18</v>
      </c>
      <c r="E6" s="74" t="s">
        <v>19</v>
      </c>
      <c r="F6" s="74" t="s">
        <v>18</v>
      </c>
      <c r="G6" s="74" t="s">
        <v>7</v>
      </c>
      <c r="H6" s="74" t="s">
        <v>22</v>
      </c>
      <c r="I6" s="74" t="s">
        <v>19</v>
      </c>
      <c r="J6" s="74" t="s">
        <v>21</v>
      </c>
      <c r="K6" s="74" t="s">
        <v>24</v>
      </c>
      <c r="L6" s="123" t="s">
        <v>42</v>
      </c>
      <c r="M6" s="147"/>
    </row>
    <row r="7" spans="1:13" s="6" customFormat="1" ht="15.75">
      <c r="A7" s="148"/>
      <c r="B7" s="85">
        <v>2008</v>
      </c>
      <c r="C7" s="86"/>
      <c r="D7" s="86">
        <v>9870</v>
      </c>
      <c r="E7" s="87">
        <f t="shared" ref="E7:E9" si="0">+D7/365</f>
        <v>27.041095890410958</v>
      </c>
      <c r="F7" s="88">
        <f>D7-H7</f>
        <v>0</v>
      </c>
      <c r="G7" s="89">
        <f t="shared" ref="G7:G9" si="1">+F7/D7</f>
        <v>0</v>
      </c>
      <c r="H7" s="88">
        <v>9870</v>
      </c>
      <c r="I7" s="87">
        <f>+H7/365</f>
        <v>27.041095890410958</v>
      </c>
      <c r="J7" s="90" t="s">
        <v>29</v>
      </c>
      <c r="K7" s="90" t="s">
        <v>29</v>
      </c>
      <c r="L7" s="151" t="s">
        <v>29</v>
      </c>
      <c r="M7" s="152"/>
    </row>
    <row r="8" spans="1:13" s="6" customFormat="1" ht="15.75">
      <c r="A8" s="149"/>
      <c r="B8" s="85">
        <v>2009</v>
      </c>
      <c r="C8" s="86"/>
      <c r="D8" s="86">
        <v>8660</v>
      </c>
      <c r="E8" s="87">
        <f t="shared" si="0"/>
        <v>23.726027397260275</v>
      </c>
      <c r="F8" s="88">
        <f t="shared" ref="F8:F9" si="2">D8-H8</f>
        <v>0</v>
      </c>
      <c r="G8" s="89">
        <f t="shared" si="1"/>
        <v>0</v>
      </c>
      <c r="H8" s="88">
        <v>8660</v>
      </c>
      <c r="I8" s="87">
        <f t="shared" ref="I8:I9" si="3">+H8/365</f>
        <v>23.726027397260275</v>
      </c>
      <c r="J8" s="90" t="s">
        <v>29</v>
      </c>
      <c r="K8" s="90" t="s">
        <v>29</v>
      </c>
      <c r="L8" s="151" t="s">
        <v>29</v>
      </c>
      <c r="M8" s="152"/>
    </row>
    <row r="9" spans="1:13" s="6" customFormat="1" ht="15.75">
      <c r="A9" s="150"/>
      <c r="B9" s="85">
        <v>2010</v>
      </c>
      <c r="C9" s="86"/>
      <c r="D9" s="91">
        <v>9783</v>
      </c>
      <c r="E9" s="87">
        <f t="shared" si="0"/>
        <v>26.802739726027397</v>
      </c>
      <c r="F9" s="88">
        <f t="shared" si="2"/>
        <v>0</v>
      </c>
      <c r="G9" s="89">
        <f t="shared" si="1"/>
        <v>0</v>
      </c>
      <c r="H9" s="88">
        <v>9783</v>
      </c>
      <c r="I9" s="87">
        <f t="shared" si="3"/>
        <v>26.802739726027397</v>
      </c>
      <c r="J9" s="90" t="s">
        <v>29</v>
      </c>
      <c r="K9" s="90" t="s">
        <v>29</v>
      </c>
      <c r="L9" s="151" t="s">
        <v>29</v>
      </c>
      <c r="M9" s="152"/>
    </row>
    <row r="10" spans="1:13" s="6" customFormat="1" ht="15.75">
      <c r="A10" s="15"/>
      <c r="B10" s="135" t="s">
        <v>82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</row>
    <row r="11" spans="1:13" s="27" customFormat="1" ht="5.25" customHeight="1">
      <c r="A11" s="23"/>
      <c r="B11" s="24"/>
      <c r="C11" s="25"/>
      <c r="D11" s="21"/>
      <c r="E11" s="28"/>
      <c r="F11" s="25"/>
      <c r="G11" s="29"/>
      <c r="H11" s="25"/>
      <c r="I11" s="25"/>
      <c r="J11" s="30"/>
      <c r="K11" s="28"/>
      <c r="L11" s="24"/>
      <c r="M11" s="24"/>
    </row>
    <row r="12" spans="1:13" s="4" customFormat="1" ht="33.75" hidden="1" customHeight="1">
      <c r="A12" s="15"/>
      <c r="B12" s="15"/>
      <c r="C12" s="33"/>
      <c r="D12" s="15"/>
      <c r="E12" s="32"/>
      <c r="F12" s="153"/>
      <c r="G12" s="154"/>
      <c r="H12" s="154"/>
      <c r="I12" s="154"/>
      <c r="J12" s="154"/>
      <c r="K12" s="154"/>
      <c r="L12" s="154"/>
      <c r="M12" s="154"/>
    </row>
    <row r="13" spans="1:13" s="6" customFormat="1" ht="5.25" customHeight="1">
      <c r="B13" s="5"/>
    </row>
    <row r="14" spans="1:13" s="7" customFormat="1" ht="15.75">
      <c r="A14" s="112" t="s">
        <v>1</v>
      </c>
      <c r="B14" s="112" t="s">
        <v>16</v>
      </c>
      <c r="C14" s="112"/>
      <c r="D14" s="139" t="s">
        <v>11</v>
      </c>
      <c r="E14" s="140"/>
      <c r="F14" s="140"/>
      <c r="G14" s="140"/>
      <c r="H14" s="141"/>
      <c r="I14" s="141"/>
      <c r="J14" s="141"/>
      <c r="K14" s="141"/>
      <c r="L14" s="141"/>
      <c r="M14" s="142"/>
    </row>
    <row r="15" spans="1:13" s="7" customFormat="1" ht="57.75" customHeight="1">
      <c r="A15" s="112"/>
      <c r="B15" s="112"/>
      <c r="C15" s="112"/>
      <c r="D15" s="112" t="s">
        <v>41</v>
      </c>
      <c r="E15" s="112"/>
      <c r="F15" s="123" t="s">
        <v>25</v>
      </c>
      <c r="G15" s="125"/>
      <c r="H15" s="112" t="s">
        <v>27</v>
      </c>
      <c r="I15" s="112"/>
      <c r="J15" s="112"/>
      <c r="K15" s="112"/>
      <c r="L15" s="112"/>
      <c r="M15" s="112"/>
    </row>
    <row r="16" spans="1:13" s="7" customFormat="1" ht="33" customHeight="1">
      <c r="A16" s="112"/>
      <c r="B16" s="112"/>
      <c r="C16" s="112"/>
      <c r="D16" s="74" t="s">
        <v>18</v>
      </c>
      <c r="E16" s="74" t="s">
        <v>19</v>
      </c>
      <c r="F16" s="74" t="s">
        <v>18</v>
      </c>
      <c r="G16" s="74" t="s">
        <v>7</v>
      </c>
      <c r="H16" s="74" t="s">
        <v>22</v>
      </c>
      <c r="I16" s="74" t="str">
        <f>+I6</f>
        <v>m3/dnn</v>
      </c>
      <c r="J16" s="74" t="s">
        <v>28</v>
      </c>
      <c r="K16" s="74" t="s">
        <v>24</v>
      </c>
      <c r="L16" s="123" t="s">
        <v>43</v>
      </c>
      <c r="M16" s="147"/>
    </row>
    <row r="17" spans="1:13" s="6" customFormat="1" ht="15.75">
      <c r="A17" s="148"/>
      <c r="B17" s="85">
        <v>2008</v>
      </c>
      <c r="C17" s="86"/>
      <c r="D17" s="90">
        <v>14440</v>
      </c>
      <c r="E17" s="92">
        <f>D17/365</f>
        <v>39.561643835616437</v>
      </c>
      <c r="F17" s="90" t="s">
        <v>29</v>
      </c>
      <c r="G17" s="90" t="s">
        <v>29</v>
      </c>
      <c r="H17" s="88" t="s">
        <v>29</v>
      </c>
      <c r="I17" s="88" t="s">
        <v>29</v>
      </c>
      <c r="J17" s="88" t="s">
        <v>29</v>
      </c>
      <c r="K17" s="88" t="s">
        <v>29</v>
      </c>
      <c r="L17" s="151">
        <v>4290</v>
      </c>
      <c r="M17" s="152"/>
    </row>
    <row r="18" spans="1:13" s="6" customFormat="1" ht="15.75">
      <c r="A18" s="149"/>
      <c r="B18" s="85">
        <v>2009</v>
      </c>
      <c r="C18" s="86"/>
      <c r="D18" s="90">
        <v>1940</v>
      </c>
      <c r="E18" s="92">
        <f t="shared" ref="E18:E19" si="4">D18/365</f>
        <v>5.3150684931506849</v>
      </c>
      <c r="F18" s="90" t="s">
        <v>29</v>
      </c>
      <c r="G18" s="90" t="s">
        <v>29</v>
      </c>
      <c r="H18" s="88" t="s">
        <v>29</v>
      </c>
      <c r="I18" s="88" t="s">
        <v>29</v>
      </c>
      <c r="J18" s="88" t="s">
        <v>29</v>
      </c>
      <c r="K18" s="88" t="s">
        <v>29</v>
      </c>
      <c r="L18" s="151">
        <v>4921</v>
      </c>
      <c r="M18" s="152"/>
    </row>
    <row r="19" spans="1:13" s="6" customFormat="1" ht="15.75">
      <c r="A19" s="150"/>
      <c r="B19" s="85">
        <v>2010</v>
      </c>
      <c r="C19" s="86"/>
      <c r="D19" s="90">
        <v>14765</v>
      </c>
      <c r="E19" s="92">
        <f t="shared" si="4"/>
        <v>40.452054794520549</v>
      </c>
      <c r="F19" s="90" t="s">
        <v>29</v>
      </c>
      <c r="G19" s="90" t="s">
        <v>29</v>
      </c>
      <c r="H19" s="88" t="s">
        <v>29</v>
      </c>
      <c r="I19" s="88" t="s">
        <v>29</v>
      </c>
      <c r="J19" s="88" t="s">
        <v>29</v>
      </c>
      <c r="K19" s="88" t="s">
        <v>29</v>
      </c>
      <c r="L19" s="151">
        <v>5400</v>
      </c>
      <c r="M19" s="152"/>
    </row>
    <row r="20" spans="1:13" s="6" customFormat="1" ht="30.75" customHeight="1">
      <c r="A20" s="15"/>
      <c r="B20" s="155" t="s">
        <v>83</v>
      </c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</row>
    <row r="21" spans="1:13" s="6" customFormat="1" ht="7.5" customHeight="1">
      <c r="A21" s="15"/>
      <c r="B21" s="21"/>
      <c r="C21" s="17"/>
      <c r="D21" s="21"/>
      <c r="E21" s="19"/>
      <c r="F21" s="18"/>
      <c r="G21" s="18"/>
      <c r="H21" s="20"/>
      <c r="I21" s="20"/>
      <c r="J21" s="20"/>
      <c r="K21" s="19"/>
      <c r="L21" s="16"/>
      <c r="M21" s="16"/>
    </row>
    <row r="22" spans="1:13" s="4" customFormat="1" ht="15.75" hidden="1">
      <c r="A22" s="15"/>
      <c r="B22" s="35"/>
      <c r="C22" s="33"/>
      <c r="D22" s="35"/>
      <c r="E22" s="32"/>
      <c r="F22" s="32"/>
      <c r="G22" s="35"/>
      <c r="H22" s="33"/>
      <c r="I22" s="33"/>
      <c r="J22" s="33"/>
      <c r="K22" s="36"/>
      <c r="L22" s="33"/>
      <c r="M22" s="33"/>
    </row>
    <row r="23" spans="1:13" s="6" customFormat="1" ht="30.75" hidden="1" customHeight="1">
      <c r="B23" s="47" t="str">
        <f>Nodrosinajums!B7</f>
        <v>Kalnamuiža</v>
      </c>
    </row>
    <row r="24" spans="1:13" s="7" customFormat="1" ht="15.75" hidden="1">
      <c r="A24" s="112" t="s">
        <v>1</v>
      </c>
      <c r="B24" s="112" t="s">
        <v>16</v>
      </c>
      <c r="C24" s="112"/>
      <c r="D24" s="139" t="s">
        <v>10</v>
      </c>
      <c r="E24" s="140"/>
      <c r="F24" s="140"/>
      <c r="G24" s="140"/>
      <c r="H24" s="141"/>
      <c r="I24" s="141"/>
      <c r="J24" s="141"/>
      <c r="K24" s="141"/>
      <c r="L24" s="141"/>
      <c r="M24" s="142"/>
    </row>
    <row r="25" spans="1:13" s="7" customFormat="1" ht="33" hidden="1" customHeight="1">
      <c r="A25" s="112"/>
      <c r="B25" s="112"/>
      <c r="C25" s="112"/>
      <c r="D25" s="112" t="s">
        <v>17</v>
      </c>
      <c r="E25" s="112"/>
      <c r="F25" s="123" t="s">
        <v>23</v>
      </c>
      <c r="G25" s="125"/>
      <c r="H25" s="112" t="s">
        <v>20</v>
      </c>
      <c r="I25" s="112"/>
      <c r="J25" s="112"/>
      <c r="K25" s="112"/>
      <c r="L25" s="112"/>
      <c r="M25" s="112"/>
    </row>
    <row r="26" spans="1:13" s="7" customFormat="1" ht="33" hidden="1" customHeight="1">
      <c r="A26" s="112"/>
      <c r="B26" s="112"/>
      <c r="C26" s="112"/>
      <c r="D26" s="74" t="s">
        <v>18</v>
      </c>
      <c r="E26" s="74" t="s">
        <v>19</v>
      </c>
      <c r="F26" s="74" t="s">
        <v>18</v>
      </c>
      <c r="G26" s="74" t="s">
        <v>7</v>
      </c>
      <c r="H26" s="74" t="s">
        <v>22</v>
      </c>
      <c r="I26" s="74" t="s">
        <v>19</v>
      </c>
      <c r="J26" s="74" t="s">
        <v>21</v>
      </c>
      <c r="K26" s="74" t="s">
        <v>24</v>
      </c>
      <c r="L26" s="123" t="s">
        <v>44</v>
      </c>
      <c r="M26" s="147"/>
    </row>
    <row r="27" spans="1:13" s="6" customFormat="1" ht="15.75" hidden="1">
      <c r="A27" s="148"/>
      <c r="B27" s="85">
        <v>2008</v>
      </c>
      <c r="C27" s="86"/>
      <c r="D27" s="86" t="s">
        <v>47</v>
      </c>
      <c r="E27" s="86" t="s">
        <v>47</v>
      </c>
      <c r="F27" s="86" t="s">
        <v>47</v>
      </c>
      <c r="G27" s="86" t="s">
        <v>47</v>
      </c>
      <c r="H27" s="86" t="s">
        <v>47</v>
      </c>
      <c r="I27" s="86" t="s">
        <v>47</v>
      </c>
      <c r="J27" s="86" t="s">
        <v>47</v>
      </c>
      <c r="K27" s="86" t="s">
        <v>47</v>
      </c>
      <c r="L27" s="93" t="s">
        <v>47</v>
      </c>
      <c r="M27" s="94"/>
    </row>
    <row r="28" spans="1:13" s="6" customFormat="1" ht="15.75" hidden="1">
      <c r="A28" s="149"/>
      <c r="B28" s="85">
        <v>2009</v>
      </c>
      <c r="C28" s="86"/>
      <c r="D28" s="86" t="s">
        <v>47</v>
      </c>
      <c r="E28" s="86" t="s">
        <v>47</v>
      </c>
      <c r="F28" s="86" t="s">
        <v>47</v>
      </c>
      <c r="G28" s="86" t="s">
        <v>47</v>
      </c>
      <c r="H28" s="86" t="s">
        <v>47</v>
      </c>
      <c r="I28" s="86" t="s">
        <v>47</v>
      </c>
      <c r="J28" s="86" t="s">
        <v>47</v>
      </c>
      <c r="K28" s="86" t="s">
        <v>47</v>
      </c>
      <c r="L28" s="93" t="s">
        <v>47</v>
      </c>
      <c r="M28" s="94"/>
    </row>
    <row r="29" spans="1:13" s="6" customFormat="1" ht="15.75" hidden="1">
      <c r="A29" s="150"/>
      <c r="B29" s="85">
        <v>2010</v>
      </c>
      <c r="C29" s="86"/>
      <c r="D29" s="91" t="s">
        <v>47</v>
      </c>
      <c r="E29" s="91" t="s">
        <v>47</v>
      </c>
      <c r="F29" s="91" t="s">
        <v>47</v>
      </c>
      <c r="G29" s="91" t="s">
        <v>47</v>
      </c>
      <c r="H29" s="91" t="s">
        <v>47</v>
      </c>
      <c r="I29" s="91" t="s">
        <v>47</v>
      </c>
      <c r="J29" s="91" t="s">
        <v>47</v>
      </c>
      <c r="K29" s="91" t="s">
        <v>47</v>
      </c>
      <c r="L29" s="93" t="s">
        <v>47</v>
      </c>
      <c r="M29" s="95"/>
    </row>
    <row r="30" spans="1:13" s="6" customFormat="1" ht="18.75" hidden="1" customHeight="1">
      <c r="A30" s="15"/>
      <c r="B30" s="21"/>
      <c r="C30" s="17"/>
      <c r="D30" s="18"/>
      <c r="E30" s="19"/>
      <c r="F30" s="20"/>
      <c r="G30" s="22"/>
      <c r="H30" s="20"/>
      <c r="I30" s="20"/>
      <c r="J30" s="20"/>
      <c r="K30" s="19"/>
      <c r="L30" s="20"/>
      <c r="M30" s="31"/>
    </row>
    <row r="31" spans="1:13" s="4" customFormat="1" ht="15.75" hidden="1">
      <c r="A31" s="15"/>
      <c r="B31" s="33"/>
      <c r="C31" s="33"/>
      <c r="D31" s="33"/>
      <c r="E31" s="32"/>
      <c r="F31" s="34"/>
      <c r="G31" s="34"/>
      <c r="H31" s="33"/>
      <c r="I31" s="33"/>
      <c r="J31" s="33"/>
      <c r="K31" s="34"/>
      <c r="L31" s="33"/>
      <c r="M31" s="33"/>
    </row>
    <row r="32" spans="1:13" s="6" customFormat="1" ht="5.25" hidden="1" customHeight="1">
      <c r="B32" s="5"/>
    </row>
    <row r="33" spans="1:14" s="7" customFormat="1" ht="15.75" hidden="1">
      <c r="A33" s="112" t="s">
        <v>1</v>
      </c>
      <c r="B33" s="112" t="s">
        <v>16</v>
      </c>
      <c r="C33" s="112"/>
      <c r="D33" s="139" t="s">
        <v>11</v>
      </c>
      <c r="E33" s="140"/>
      <c r="F33" s="140"/>
      <c r="G33" s="140"/>
      <c r="H33" s="141"/>
      <c r="I33" s="141"/>
      <c r="J33" s="141"/>
      <c r="K33" s="141"/>
      <c r="L33" s="141"/>
      <c r="M33" s="142"/>
    </row>
    <row r="34" spans="1:14" s="7" customFormat="1" ht="33" hidden="1" customHeight="1">
      <c r="A34" s="112"/>
      <c r="B34" s="112"/>
      <c r="C34" s="112"/>
      <c r="D34" s="112" t="s">
        <v>26</v>
      </c>
      <c r="E34" s="112"/>
      <c r="F34" s="123" t="s">
        <v>25</v>
      </c>
      <c r="G34" s="125"/>
      <c r="H34" s="112" t="s">
        <v>27</v>
      </c>
      <c r="I34" s="112"/>
      <c r="J34" s="112"/>
      <c r="K34" s="112"/>
      <c r="L34" s="112"/>
      <c r="M34" s="112"/>
    </row>
    <row r="35" spans="1:14" s="7" customFormat="1" ht="33" hidden="1" customHeight="1">
      <c r="A35" s="112"/>
      <c r="B35" s="112"/>
      <c r="C35" s="112"/>
      <c r="D35" s="74" t="s">
        <v>18</v>
      </c>
      <c r="E35" s="74" t="s">
        <v>19</v>
      </c>
      <c r="F35" s="74" t="s">
        <v>18</v>
      </c>
      <c r="G35" s="74" t="s">
        <v>7</v>
      </c>
      <c r="H35" s="74" t="s">
        <v>22</v>
      </c>
      <c r="I35" s="74" t="s">
        <v>19</v>
      </c>
      <c r="J35" s="74" t="s">
        <v>28</v>
      </c>
      <c r="K35" s="74" t="s">
        <v>24</v>
      </c>
      <c r="L35" s="123" t="s">
        <v>43</v>
      </c>
      <c r="M35" s="125"/>
    </row>
    <row r="36" spans="1:14" s="6" customFormat="1" ht="15.75" hidden="1">
      <c r="A36" s="148"/>
      <c r="B36" s="85">
        <v>2008</v>
      </c>
      <c r="C36" s="86"/>
      <c r="D36" s="88">
        <f>+H36</f>
        <v>0</v>
      </c>
      <c r="E36" s="88">
        <f t="shared" ref="E36:L38" si="5">+I36</f>
        <v>0</v>
      </c>
      <c r="F36" s="88">
        <f t="shared" si="5"/>
        <v>0</v>
      </c>
      <c r="G36" s="88">
        <f t="shared" si="5"/>
        <v>0</v>
      </c>
      <c r="H36" s="88">
        <f t="shared" si="5"/>
        <v>0</v>
      </c>
      <c r="I36" s="88">
        <f t="shared" si="5"/>
        <v>0</v>
      </c>
      <c r="J36" s="88">
        <f t="shared" si="5"/>
        <v>0</v>
      </c>
      <c r="K36" s="88">
        <f t="shared" si="5"/>
        <v>0</v>
      </c>
      <c r="L36" s="151">
        <f t="shared" si="5"/>
        <v>0</v>
      </c>
      <c r="M36" s="156"/>
      <c r="N36" s="96"/>
    </row>
    <row r="37" spans="1:14" s="6" customFormat="1" ht="15.75" hidden="1">
      <c r="A37" s="149"/>
      <c r="B37" s="85">
        <v>2009</v>
      </c>
      <c r="C37" s="86"/>
      <c r="D37" s="88">
        <f t="shared" ref="D37:D38" si="6">+H37</f>
        <v>0</v>
      </c>
      <c r="E37" s="88">
        <f t="shared" si="5"/>
        <v>0</v>
      </c>
      <c r="F37" s="88">
        <f t="shared" si="5"/>
        <v>0</v>
      </c>
      <c r="G37" s="88">
        <f t="shared" si="5"/>
        <v>0</v>
      </c>
      <c r="H37" s="88">
        <f t="shared" si="5"/>
        <v>0</v>
      </c>
      <c r="I37" s="88">
        <f t="shared" si="5"/>
        <v>0</v>
      </c>
      <c r="J37" s="88">
        <f t="shared" si="5"/>
        <v>0</v>
      </c>
      <c r="K37" s="88">
        <f t="shared" si="5"/>
        <v>0</v>
      </c>
      <c r="L37" s="151">
        <f t="shared" si="5"/>
        <v>0</v>
      </c>
      <c r="M37" s="156"/>
      <c r="N37" s="96"/>
    </row>
    <row r="38" spans="1:14" s="6" customFormat="1" ht="15.75" hidden="1">
      <c r="A38" s="150"/>
      <c r="B38" s="85">
        <v>2010</v>
      </c>
      <c r="C38" s="86"/>
      <c r="D38" s="88">
        <f t="shared" si="6"/>
        <v>0</v>
      </c>
      <c r="E38" s="88">
        <f t="shared" si="5"/>
        <v>0</v>
      </c>
      <c r="F38" s="88">
        <f t="shared" si="5"/>
        <v>0</v>
      </c>
      <c r="G38" s="88">
        <f t="shared" si="5"/>
        <v>0</v>
      </c>
      <c r="H38" s="88">
        <f t="shared" si="5"/>
        <v>0</v>
      </c>
      <c r="I38" s="88">
        <f t="shared" si="5"/>
        <v>0</v>
      </c>
      <c r="J38" s="88">
        <f t="shared" si="5"/>
        <v>0</v>
      </c>
      <c r="K38" s="88">
        <f t="shared" si="5"/>
        <v>0</v>
      </c>
      <c r="L38" s="151">
        <f t="shared" si="5"/>
        <v>0</v>
      </c>
      <c r="M38" s="156"/>
      <c r="N38" s="96"/>
    </row>
    <row r="39" spans="1:14" s="27" customFormat="1" ht="23.25" hidden="1" customHeight="1">
      <c r="A39" s="23"/>
      <c r="B39" s="135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26"/>
    </row>
    <row r="40" spans="1:14" s="4" customFormat="1" ht="15.75" hidden="1">
      <c r="A40" s="15"/>
      <c r="B40" s="35"/>
      <c r="C40" s="33"/>
      <c r="D40" s="35"/>
      <c r="E40" s="32"/>
      <c r="F40" s="32"/>
      <c r="G40" s="35"/>
      <c r="H40" s="33"/>
      <c r="I40" s="33"/>
      <c r="J40" s="33"/>
      <c r="K40" s="36"/>
      <c r="L40" s="33"/>
      <c r="M40" s="33"/>
    </row>
    <row r="41" spans="1:14" ht="28.5" hidden="1" customHeight="1">
      <c r="B41" s="47" t="str">
        <f>Nodrosinajums!B9</f>
        <v>Blome</v>
      </c>
    </row>
    <row r="42" spans="1:14" s="7" customFormat="1" ht="15.75" hidden="1">
      <c r="A42" s="112" t="s">
        <v>1</v>
      </c>
      <c r="B42" s="112" t="s">
        <v>16</v>
      </c>
      <c r="C42" s="112"/>
      <c r="D42" s="139" t="s">
        <v>10</v>
      </c>
      <c r="E42" s="140"/>
      <c r="F42" s="140"/>
      <c r="G42" s="140"/>
      <c r="H42" s="141"/>
      <c r="I42" s="141"/>
      <c r="J42" s="141"/>
      <c r="K42" s="141"/>
      <c r="L42" s="141"/>
      <c r="M42" s="142"/>
    </row>
    <row r="43" spans="1:14" s="7" customFormat="1" ht="33" hidden="1" customHeight="1">
      <c r="A43" s="112"/>
      <c r="B43" s="112"/>
      <c r="C43" s="112"/>
      <c r="D43" s="112" t="s">
        <v>17</v>
      </c>
      <c r="E43" s="112"/>
      <c r="F43" s="123" t="s">
        <v>23</v>
      </c>
      <c r="G43" s="125"/>
      <c r="H43" s="112" t="s">
        <v>20</v>
      </c>
      <c r="I43" s="112"/>
      <c r="J43" s="112"/>
      <c r="K43" s="112"/>
      <c r="L43" s="112"/>
      <c r="M43" s="112"/>
    </row>
    <row r="44" spans="1:14" s="7" customFormat="1" ht="33" hidden="1" customHeight="1">
      <c r="A44" s="112"/>
      <c r="B44" s="112"/>
      <c r="C44" s="112"/>
      <c r="D44" s="74" t="s">
        <v>18</v>
      </c>
      <c r="E44" s="74" t="s">
        <v>19</v>
      </c>
      <c r="F44" s="74" t="s">
        <v>18</v>
      </c>
      <c r="G44" s="74" t="s">
        <v>7</v>
      </c>
      <c r="H44" s="74" t="s">
        <v>22</v>
      </c>
      <c r="I44" s="74" t="s">
        <v>19</v>
      </c>
      <c r="J44" s="74" t="s">
        <v>21</v>
      </c>
      <c r="K44" s="74" t="s">
        <v>24</v>
      </c>
      <c r="L44" s="123" t="s">
        <v>44</v>
      </c>
      <c r="M44" s="147"/>
    </row>
    <row r="45" spans="1:14" s="6" customFormat="1" ht="15.75" hidden="1">
      <c r="A45" s="148"/>
      <c r="B45" s="85">
        <v>2008</v>
      </c>
      <c r="C45" s="86"/>
      <c r="D45" s="86" t="s">
        <v>29</v>
      </c>
      <c r="E45" s="86" t="s">
        <v>29</v>
      </c>
      <c r="F45" s="86" t="s">
        <v>29</v>
      </c>
      <c r="G45" s="86" t="s">
        <v>29</v>
      </c>
      <c r="H45" s="86" t="s">
        <v>29</v>
      </c>
      <c r="I45" s="86" t="s">
        <v>29</v>
      </c>
      <c r="J45" s="86" t="s">
        <v>29</v>
      </c>
      <c r="K45" s="86" t="s">
        <v>29</v>
      </c>
      <c r="L45" s="97" t="s">
        <v>29</v>
      </c>
      <c r="M45" s="94"/>
    </row>
    <row r="46" spans="1:14" s="6" customFormat="1" ht="15.75" hidden="1">
      <c r="A46" s="149"/>
      <c r="B46" s="85">
        <v>2009</v>
      </c>
      <c r="C46" s="86"/>
      <c r="D46" s="86" t="s">
        <v>29</v>
      </c>
      <c r="E46" s="86" t="s">
        <v>29</v>
      </c>
      <c r="F46" s="86" t="s">
        <v>29</v>
      </c>
      <c r="G46" s="86" t="s">
        <v>29</v>
      </c>
      <c r="H46" s="86" t="s">
        <v>29</v>
      </c>
      <c r="I46" s="86" t="s">
        <v>29</v>
      </c>
      <c r="J46" s="86" t="s">
        <v>29</v>
      </c>
      <c r="K46" s="86" t="s">
        <v>29</v>
      </c>
      <c r="L46" s="97" t="s">
        <v>29</v>
      </c>
      <c r="M46" s="94"/>
    </row>
    <row r="47" spans="1:14" s="6" customFormat="1" ht="15.75" hidden="1">
      <c r="A47" s="150"/>
      <c r="B47" s="85">
        <v>2010</v>
      </c>
      <c r="C47" s="86"/>
      <c r="D47" s="86" t="s">
        <v>29</v>
      </c>
      <c r="E47" s="86" t="s">
        <v>29</v>
      </c>
      <c r="F47" s="86" t="s">
        <v>29</v>
      </c>
      <c r="G47" s="86" t="s">
        <v>29</v>
      </c>
      <c r="H47" s="86" t="s">
        <v>29</v>
      </c>
      <c r="I47" s="86" t="s">
        <v>29</v>
      </c>
      <c r="J47" s="86" t="s">
        <v>29</v>
      </c>
      <c r="K47" s="86" t="s">
        <v>29</v>
      </c>
      <c r="L47" s="97" t="s">
        <v>29</v>
      </c>
      <c r="M47" s="95"/>
    </row>
    <row r="48" spans="1:14" s="6" customFormat="1" ht="21" hidden="1" customHeight="1">
      <c r="A48" s="15"/>
      <c r="B48" s="21"/>
      <c r="C48" s="17"/>
      <c r="D48" s="18"/>
      <c r="E48" s="19"/>
      <c r="F48" s="20"/>
      <c r="G48" s="22"/>
      <c r="H48" s="20"/>
      <c r="I48" s="20"/>
      <c r="J48" s="20"/>
      <c r="K48" s="19"/>
      <c r="L48" s="20"/>
      <c r="M48" s="31"/>
    </row>
    <row r="49" spans="1:14" s="4" customFormat="1" ht="15.75" hidden="1">
      <c r="A49" s="15"/>
      <c r="B49" s="32"/>
      <c r="C49" s="33"/>
      <c r="D49" s="33"/>
      <c r="E49" s="32"/>
      <c r="F49" s="32"/>
      <c r="G49" s="34"/>
      <c r="H49" s="33"/>
      <c r="I49" s="33"/>
      <c r="J49" s="33"/>
      <c r="K49" s="34"/>
      <c r="L49" s="33"/>
      <c r="M49" s="33"/>
    </row>
    <row r="50" spans="1:14" s="6" customFormat="1" ht="5.25" hidden="1" customHeight="1">
      <c r="B50" s="5"/>
    </row>
    <row r="51" spans="1:14" s="7" customFormat="1" ht="15.75" hidden="1">
      <c r="A51" s="112" t="s">
        <v>1</v>
      </c>
      <c r="B51" s="112" t="s">
        <v>16</v>
      </c>
      <c r="C51" s="112"/>
      <c r="D51" s="139" t="s">
        <v>11</v>
      </c>
      <c r="E51" s="140"/>
      <c r="F51" s="140"/>
      <c r="G51" s="140"/>
      <c r="H51" s="141"/>
      <c r="I51" s="141"/>
      <c r="J51" s="141"/>
      <c r="K51" s="141"/>
      <c r="L51" s="141"/>
      <c r="M51" s="142"/>
    </row>
    <row r="52" spans="1:14" s="7" customFormat="1" ht="33" hidden="1" customHeight="1">
      <c r="A52" s="112"/>
      <c r="B52" s="112"/>
      <c r="C52" s="112"/>
      <c r="D52" s="112" t="s">
        <v>26</v>
      </c>
      <c r="E52" s="112"/>
      <c r="F52" s="123" t="s">
        <v>25</v>
      </c>
      <c r="G52" s="125"/>
      <c r="H52" s="112" t="s">
        <v>27</v>
      </c>
      <c r="I52" s="112"/>
      <c r="J52" s="112"/>
      <c r="K52" s="112"/>
      <c r="L52" s="112"/>
      <c r="M52" s="112"/>
    </row>
    <row r="53" spans="1:14" s="7" customFormat="1" ht="33" hidden="1" customHeight="1">
      <c r="A53" s="112"/>
      <c r="B53" s="112"/>
      <c r="C53" s="112"/>
      <c r="D53" s="74" t="s">
        <v>18</v>
      </c>
      <c r="E53" s="74" t="s">
        <v>19</v>
      </c>
      <c r="F53" s="74" t="s">
        <v>18</v>
      </c>
      <c r="G53" s="74" t="s">
        <v>7</v>
      </c>
      <c r="H53" s="74" t="s">
        <v>22</v>
      </c>
      <c r="I53" s="74" t="str">
        <f>+I44</f>
        <v>m3/dnn</v>
      </c>
      <c r="J53" s="74" t="s">
        <v>28</v>
      </c>
      <c r="K53" s="74" t="s">
        <v>24</v>
      </c>
      <c r="L53" s="123" t="s">
        <v>43</v>
      </c>
      <c r="M53" s="125"/>
    </row>
    <row r="54" spans="1:14" s="6" customFormat="1" ht="15.75" hidden="1">
      <c r="A54" s="148"/>
      <c r="B54" s="85">
        <v>2008</v>
      </c>
      <c r="C54" s="86"/>
      <c r="D54" s="97" t="s">
        <v>29</v>
      </c>
      <c r="E54" s="97" t="s">
        <v>29</v>
      </c>
      <c r="F54" s="97" t="s">
        <v>29</v>
      </c>
      <c r="G54" s="97" t="s">
        <v>29</v>
      </c>
      <c r="H54" s="97" t="s">
        <v>29</v>
      </c>
      <c r="I54" s="97" t="s">
        <v>29</v>
      </c>
      <c r="J54" s="97" t="s">
        <v>29</v>
      </c>
      <c r="K54" s="97" t="s">
        <v>29</v>
      </c>
      <c r="L54" s="97" t="s">
        <v>29</v>
      </c>
      <c r="M54" s="94"/>
      <c r="N54" s="96"/>
    </row>
    <row r="55" spans="1:14" s="6" customFormat="1" ht="15.75" hidden="1">
      <c r="A55" s="149"/>
      <c r="B55" s="85">
        <v>2009</v>
      </c>
      <c r="C55" s="86"/>
      <c r="D55" s="97" t="s">
        <v>29</v>
      </c>
      <c r="E55" s="97" t="s">
        <v>29</v>
      </c>
      <c r="F55" s="97" t="s">
        <v>29</v>
      </c>
      <c r="G55" s="97" t="s">
        <v>29</v>
      </c>
      <c r="H55" s="97" t="s">
        <v>29</v>
      </c>
      <c r="I55" s="97" t="s">
        <v>29</v>
      </c>
      <c r="J55" s="97" t="s">
        <v>29</v>
      </c>
      <c r="K55" s="97" t="s">
        <v>29</v>
      </c>
      <c r="L55" s="97" t="s">
        <v>29</v>
      </c>
      <c r="M55" s="94"/>
      <c r="N55" s="96"/>
    </row>
    <row r="56" spans="1:14" s="6" customFormat="1" ht="15.75" hidden="1">
      <c r="A56" s="150"/>
      <c r="B56" s="85">
        <v>2010</v>
      </c>
      <c r="C56" s="86"/>
      <c r="D56" s="97" t="s">
        <v>29</v>
      </c>
      <c r="E56" s="97" t="s">
        <v>29</v>
      </c>
      <c r="F56" s="97" t="s">
        <v>29</v>
      </c>
      <c r="G56" s="97" t="s">
        <v>29</v>
      </c>
      <c r="H56" s="97" t="s">
        <v>29</v>
      </c>
      <c r="I56" s="97" t="s">
        <v>29</v>
      </c>
      <c r="J56" s="97" t="s">
        <v>29</v>
      </c>
      <c r="K56" s="97" t="s">
        <v>29</v>
      </c>
      <c r="L56" s="97" t="s">
        <v>29</v>
      </c>
      <c r="M56" s="94"/>
      <c r="N56" s="96"/>
    </row>
    <row r="57" spans="1:14" s="27" customFormat="1" ht="24.75" hidden="1" customHeight="1">
      <c r="A57" s="23"/>
      <c r="B57" s="135" t="s">
        <v>73</v>
      </c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26"/>
    </row>
    <row r="58" spans="1:14" s="4" customFormat="1" ht="30.75" hidden="1" customHeight="1">
      <c r="A58" s="15"/>
      <c r="B58" s="45"/>
      <c r="C58" s="33"/>
      <c r="D58" s="35"/>
      <c r="E58" s="32"/>
      <c r="F58" s="32"/>
      <c r="G58" s="136"/>
      <c r="H58" s="137"/>
      <c r="I58" s="137"/>
      <c r="J58" s="137"/>
      <c r="K58" s="137"/>
      <c r="L58" s="137"/>
      <c r="M58" s="137"/>
    </row>
    <row r="59" spans="1:14" s="4" customFormat="1" ht="30" customHeight="1">
      <c r="A59" s="15"/>
      <c r="B59" s="48" t="str">
        <f>Nodrosinajums!B10</f>
        <v>Launkalne</v>
      </c>
      <c r="C59" s="33"/>
      <c r="D59" s="35"/>
      <c r="E59" s="32"/>
      <c r="F59" s="32"/>
      <c r="G59" s="35"/>
      <c r="H59" s="33"/>
      <c r="I59" s="33"/>
      <c r="J59" s="33"/>
      <c r="K59" s="36"/>
      <c r="L59" s="33"/>
      <c r="M59" s="33"/>
    </row>
    <row r="60" spans="1:14" s="7" customFormat="1" ht="15.75" customHeight="1">
      <c r="A60" s="112" t="s">
        <v>1</v>
      </c>
      <c r="B60" s="112" t="s">
        <v>16</v>
      </c>
      <c r="C60" s="112"/>
      <c r="D60" s="139" t="s">
        <v>10</v>
      </c>
      <c r="E60" s="140"/>
      <c r="F60" s="140"/>
      <c r="G60" s="140"/>
      <c r="H60" s="140"/>
      <c r="I60" s="140"/>
      <c r="J60" s="140"/>
      <c r="K60" s="140"/>
      <c r="L60" s="140"/>
      <c r="M60" s="146"/>
    </row>
    <row r="61" spans="1:14" s="7" customFormat="1" ht="33" customHeight="1">
      <c r="A61" s="112"/>
      <c r="B61" s="112"/>
      <c r="C61" s="112"/>
      <c r="D61" s="112" t="s">
        <v>17</v>
      </c>
      <c r="E61" s="112"/>
      <c r="F61" s="123" t="s">
        <v>23</v>
      </c>
      <c r="G61" s="125"/>
      <c r="H61" s="112" t="s">
        <v>20</v>
      </c>
      <c r="I61" s="112"/>
      <c r="J61" s="112"/>
      <c r="K61" s="112"/>
      <c r="L61" s="112"/>
      <c r="M61" s="112"/>
    </row>
    <row r="62" spans="1:14" s="7" customFormat="1" ht="33" customHeight="1">
      <c r="A62" s="112"/>
      <c r="B62" s="112"/>
      <c r="C62" s="112"/>
      <c r="D62" s="74" t="s">
        <v>18</v>
      </c>
      <c r="E62" s="74" t="s">
        <v>19</v>
      </c>
      <c r="F62" s="74" t="s">
        <v>18</v>
      </c>
      <c r="G62" s="74" t="s">
        <v>7</v>
      </c>
      <c r="H62" s="74" t="s">
        <v>22</v>
      </c>
      <c r="I62" s="74" t="s">
        <v>19</v>
      </c>
      <c r="J62" s="74" t="s">
        <v>21</v>
      </c>
      <c r="K62" s="74" t="s">
        <v>24</v>
      </c>
      <c r="L62" s="123" t="s">
        <v>44</v>
      </c>
      <c r="M62" s="147"/>
    </row>
    <row r="63" spans="1:14" s="6" customFormat="1" ht="15.75">
      <c r="A63" s="143"/>
      <c r="B63" s="85">
        <v>2008</v>
      </c>
      <c r="C63" s="86"/>
      <c r="D63" s="86">
        <v>10320</v>
      </c>
      <c r="E63" s="87">
        <f>D63/365</f>
        <v>28.273972602739725</v>
      </c>
      <c r="F63" s="88">
        <f>D63-H63</f>
        <v>2880</v>
      </c>
      <c r="G63" s="89">
        <f>F63/D63</f>
        <v>0.27906976744186046</v>
      </c>
      <c r="H63" s="88">
        <v>7440</v>
      </c>
      <c r="I63" s="87">
        <f>H63/365</f>
        <v>20.383561643835616</v>
      </c>
      <c r="J63" s="88">
        <f>+H63-L63</f>
        <v>6623</v>
      </c>
      <c r="K63" s="87">
        <f>+J63/365/Nodrosinajums!F10*1000</f>
        <v>51.843444227005875</v>
      </c>
      <c r="L63" s="98">
        <v>817</v>
      </c>
      <c r="M63" s="94"/>
    </row>
    <row r="64" spans="1:14" s="6" customFormat="1" ht="15.75">
      <c r="A64" s="144"/>
      <c r="B64" s="85">
        <v>2009</v>
      </c>
      <c r="C64" s="86"/>
      <c r="D64" s="86">
        <v>11353</v>
      </c>
      <c r="E64" s="87">
        <f t="shared" ref="E64:E65" si="7">D64/365</f>
        <v>31.104109589041094</v>
      </c>
      <c r="F64" s="88">
        <f t="shared" ref="F64:F65" si="8">D64-H64</f>
        <v>2880</v>
      </c>
      <c r="G64" s="89">
        <f t="shared" ref="G64:G65" si="9">F64/D64</f>
        <v>0.25367744208579229</v>
      </c>
      <c r="H64" s="88">
        <v>8473</v>
      </c>
      <c r="I64" s="87">
        <f t="shared" ref="I64:I65" si="10">H64/365</f>
        <v>23.213698630136985</v>
      </c>
      <c r="J64" s="88">
        <f t="shared" ref="J64:J65" si="11">+H64-L64</f>
        <v>7579</v>
      </c>
      <c r="K64" s="87">
        <f>+J64/365/Nodrosinajums!F10*1000</f>
        <v>59.32681017612525</v>
      </c>
      <c r="L64" s="98">
        <v>894</v>
      </c>
      <c r="M64" s="94"/>
    </row>
    <row r="65" spans="1:14" s="6" customFormat="1" ht="15.75">
      <c r="A65" s="145"/>
      <c r="B65" s="85">
        <v>2010</v>
      </c>
      <c r="C65" s="86"/>
      <c r="D65" s="91">
        <v>9905</v>
      </c>
      <c r="E65" s="87">
        <f t="shared" si="7"/>
        <v>27.136986301369863</v>
      </c>
      <c r="F65" s="88">
        <f t="shared" si="8"/>
        <v>2880</v>
      </c>
      <c r="G65" s="89">
        <f t="shared" si="9"/>
        <v>0.29076224129227662</v>
      </c>
      <c r="H65" s="88">
        <v>7025</v>
      </c>
      <c r="I65" s="87">
        <f t="shared" si="10"/>
        <v>19.246575342465754</v>
      </c>
      <c r="J65" s="88">
        <f t="shared" si="11"/>
        <v>6289</v>
      </c>
      <c r="K65" s="87">
        <f>+J65/365/Nodrosinajums!F10*1000</f>
        <v>49.228962818003914</v>
      </c>
      <c r="L65" s="98">
        <v>736</v>
      </c>
      <c r="M65" s="95"/>
    </row>
    <row r="66" spans="1:14" s="6" customFormat="1" ht="11.25" customHeight="1">
      <c r="A66" s="1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</row>
    <row r="67" spans="1:14" s="27" customFormat="1" ht="3" customHeight="1">
      <c r="A67" s="23"/>
      <c r="B67" s="21"/>
      <c r="C67" s="25"/>
      <c r="D67" s="21"/>
      <c r="E67" s="28"/>
      <c r="F67" s="37"/>
      <c r="G67" s="38"/>
      <c r="H67" s="37"/>
      <c r="I67" s="37"/>
      <c r="J67" s="37"/>
      <c r="K67" s="28"/>
      <c r="L67" s="37"/>
      <c r="M67" s="39"/>
    </row>
    <row r="68" spans="1:14" s="4" customFormat="1" ht="15.75" hidden="1">
      <c r="A68" s="15"/>
      <c r="B68" s="33"/>
      <c r="C68" s="33"/>
      <c r="D68" s="33"/>
      <c r="E68" s="32"/>
      <c r="F68" s="34"/>
      <c r="G68" s="34"/>
      <c r="H68" s="33"/>
      <c r="I68" s="33"/>
      <c r="J68" s="33"/>
      <c r="K68" s="34"/>
      <c r="L68" s="33"/>
      <c r="M68" s="33"/>
    </row>
    <row r="69" spans="1:14" s="6" customFormat="1" ht="5.25" customHeight="1">
      <c r="B69" s="5"/>
    </row>
    <row r="70" spans="1:14" s="7" customFormat="1" ht="15.75">
      <c r="A70" s="112" t="s">
        <v>1</v>
      </c>
      <c r="B70" s="112" t="s">
        <v>16</v>
      </c>
      <c r="C70" s="112"/>
      <c r="D70" s="139" t="s">
        <v>11</v>
      </c>
      <c r="E70" s="140"/>
      <c r="F70" s="140"/>
      <c r="G70" s="140"/>
      <c r="H70" s="141"/>
      <c r="I70" s="141"/>
      <c r="J70" s="141"/>
      <c r="K70" s="141"/>
      <c r="L70" s="141"/>
      <c r="M70" s="142"/>
    </row>
    <row r="71" spans="1:14" s="7" customFormat="1" ht="33" customHeight="1">
      <c r="A71" s="112"/>
      <c r="B71" s="112"/>
      <c r="C71" s="112"/>
      <c r="D71" s="112" t="s">
        <v>26</v>
      </c>
      <c r="E71" s="112"/>
      <c r="F71" s="123" t="s">
        <v>25</v>
      </c>
      <c r="G71" s="125"/>
      <c r="H71" s="112" t="s">
        <v>27</v>
      </c>
      <c r="I71" s="112"/>
      <c r="J71" s="112"/>
      <c r="K71" s="112"/>
      <c r="L71" s="112"/>
      <c r="M71" s="112"/>
    </row>
    <row r="72" spans="1:14" s="7" customFormat="1" ht="33" customHeight="1">
      <c r="A72" s="112"/>
      <c r="B72" s="112"/>
      <c r="C72" s="112"/>
      <c r="D72" s="74" t="s">
        <v>18</v>
      </c>
      <c r="E72" s="74" t="s">
        <v>19</v>
      </c>
      <c r="F72" s="74" t="s">
        <v>18</v>
      </c>
      <c r="G72" s="74" t="s">
        <v>7</v>
      </c>
      <c r="H72" s="74" t="s">
        <v>22</v>
      </c>
      <c r="I72" s="74" t="s">
        <v>19</v>
      </c>
      <c r="J72" s="74" t="s">
        <v>28</v>
      </c>
      <c r="K72" s="74" t="s">
        <v>24</v>
      </c>
      <c r="L72" s="123" t="s">
        <v>43</v>
      </c>
      <c r="M72" s="125"/>
    </row>
    <row r="73" spans="1:14" s="6" customFormat="1" ht="15.75">
      <c r="A73" s="143"/>
      <c r="B73" s="85">
        <v>2008</v>
      </c>
      <c r="C73" s="86"/>
      <c r="D73" s="88">
        <v>10320</v>
      </c>
      <c r="E73" s="87">
        <f>D73/365</f>
        <v>28.273972602739725</v>
      </c>
      <c r="F73" s="90">
        <f>+D73-H73</f>
        <v>3636.9142857142851</v>
      </c>
      <c r="G73" s="89">
        <f>F73/D73</f>
        <v>0.35241417497231448</v>
      </c>
      <c r="H73" s="90">
        <f>+J73+L73</f>
        <v>6683.0857142857149</v>
      </c>
      <c r="I73" s="92">
        <f>+H73/365</f>
        <v>18.309823874755384</v>
      </c>
      <c r="J73" s="90">
        <f>+K73*365*Nodrosinajums!J10/1000</f>
        <v>5866.0857142857149</v>
      </c>
      <c r="K73" s="92">
        <f>+K63</f>
        <v>51.843444227005875</v>
      </c>
      <c r="L73" s="98">
        <v>817</v>
      </c>
      <c r="M73" s="94"/>
      <c r="N73" s="96"/>
    </row>
    <row r="74" spans="1:14" s="6" customFormat="1" ht="15.75">
      <c r="A74" s="144"/>
      <c r="B74" s="85">
        <v>2009</v>
      </c>
      <c r="C74" s="86"/>
      <c r="D74" s="88">
        <v>8844</v>
      </c>
      <c r="E74" s="87">
        <f t="shared" ref="E74:E75" si="12">D74/365</f>
        <v>24.230136986301371</v>
      </c>
      <c r="F74" s="90">
        <f t="shared" ref="F74:F75" si="13">+D74-H74</f>
        <v>1237.171428571427</v>
      </c>
      <c r="G74" s="89">
        <f t="shared" ref="G74:G75" si="14">F74/D74</f>
        <v>0.13988822123150463</v>
      </c>
      <c r="H74" s="90">
        <f t="shared" ref="H74:H75" si="15">+J74+L74</f>
        <v>7606.828571428573</v>
      </c>
      <c r="I74" s="92">
        <f t="shared" ref="I74:I75" si="16">+H74/365</f>
        <v>20.840626223091981</v>
      </c>
      <c r="J74" s="90">
        <f>+K74*365*Nodrosinajums!J10/1000</f>
        <v>6712.828571428573</v>
      </c>
      <c r="K74" s="92">
        <f t="shared" ref="K74:K75" si="17">+K64</f>
        <v>59.32681017612525</v>
      </c>
      <c r="L74" s="98">
        <v>894</v>
      </c>
      <c r="M74" s="94"/>
      <c r="N74" s="96"/>
    </row>
    <row r="75" spans="1:14" s="6" customFormat="1" ht="15.75">
      <c r="A75" s="145"/>
      <c r="B75" s="85">
        <v>2010</v>
      </c>
      <c r="C75" s="86"/>
      <c r="D75" s="88">
        <v>9668</v>
      </c>
      <c r="E75" s="87">
        <f t="shared" si="12"/>
        <v>26.487671232876714</v>
      </c>
      <c r="F75" s="90">
        <f t="shared" si="13"/>
        <v>3361.7428571428572</v>
      </c>
      <c r="G75" s="89">
        <f t="shared" si="14"/>
        <v>0.34771854128494595</v>
      </c>
      <c r="H75" s="90">
        <f t="shared" si="15"/>
        <v>6306.2571428571428</v>
      </c>
      <c r="I75" s="92">
        <f t="shared" si="16"/>
        <v>17.277416829745597</v>
      </c>
      <c r="J75" s="90">
        <f>+K75*365*Nodrosinajums!J10/1000</f>
        <v>5570.2571428571428</v>
      </c>
      <c r="K75" s="92">
        <f t="shared" si="17"/>
        <v>49.228962818003914</v>
      </c>
      <c r="L75" s="98">
        <v>736</v>
      </c>
      <c r="M75" s="94"/>
      <c r="N75" s="96"/>
    </row>
    <row r="76" spans="1:14" s="27" customFormat="1" ht="18" customHeight="1">
      <c r="A76" s="23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26"/>
    </row>
    <row r="77" spans="1:14" s="4" customFormat="1" ht="15.75" hidden="1">
      <c r="A77" s="15"/>
      <c r="B77" s="35"/>
      <c r="C77" s="33"/>
      <c r="D77" s="35"/>
      <c r="E77" s="32"/>
      <c r="F77" s="32"/>
      <c r="G77" s="34"/>
      <c r="H77" s="33"/>
      <c r="I77" s="33"/>
      <c r="J77" s="33"/>
      <c r="K77" s="36"/>
      <c r="L77" s="33"/>
      <c r="M77" s="33"/>
    </row>
  </sheetData>
  <mergeCells count="89">
    <mergeCell ref="B57:M57"/>
    <mergeCell ref="B10:M10"/>
    <mergeCell ref="B20:M20"/>
    <mergeCell ref="B66:M66"/>
    <mergeCell ref="B51:B53"/>
    <mergeCell ref="C51:C53"/>
    <mergeCell ref="D51:M51"/>
    <mergeCell ref="D52:E52"/>
    <mergeCell ref="F52:G52"/>
    <mergeCell ref="H52:M52"/>
    <mergeCell ref="L53:M53"/>
    <mergeCell ref="L36:M36"/>
    <mergeCell ref="L37:M37"/>
    <mergeCell ref="L38:M38"/>
    <mergeCell ref="L16:M16"/>
    <mergeCell ref="B33:B35"/>
    <mergeCell ref="A17:A19"/>
    <mergeCell ref="A24:A26"/>
    <mergeCell ref="B24:B26"/>
    <mergeCell ref="C24:C26"/>
    <mergeCell ref="D24:M24"/>
    <mergeCell ref="D25:E25"/>
    <mergeCell ref="F25:G25"/>
    <mergeCell ref="H25:M25"/>
    <mergeCell ref="L17:M17"/>
    <mergeCell ref="L18:M18"/>
    <mergeCell ref="L19:M19"/>
    <mergeCell ref="L26:M26"/>
    <mergeCell ref="D4:M4"/>
    <mergeCell ref="D14:M14"/>
    <mergeCell ref="D15:E15"/>
    <mergeCell ref="F15:G15"/>
    <mergeCell ref="H15:M15"/>
    <mergeCell ref="D5:E5"/>
    <mergeCell ref="F5:G5"/>
    <mergeCell ref="H5:M5"/>
    <mergeCell ref="L7:M7"/>
    <mergeCell ref="L6:M6"/>
    <mergeCell ref="F12:M12"/>
    <mergeCell ref="L8:M8"/>
    <mergeCell ref="L9:M9"/>
    <mergeCell ref="A4:A6"/>
    <mergeCell ref="A7:A9"/>
    <mergeCell ref="A14:A16"/>
    <mergeCell ref="B14:B16"/>
    <mergeCell ref="C14:C16"/>
    <mergeCell ref="B4:B6"/>
    <mergeCell ref="C4:C6"/>
    <mergeCell ref="C33:C35"/>
    <mergeCell ref="D33:M33"/>
    <mergeCell ref="D34:E34"/>
    <mergeCell ref="F34:G34"/>
    <mergeCell ref="H34:M34"/>
    <mergeCell ref="L35:M35"/>
    <mergeCell ref="B42:B44"/>
    <mergeCell ref="C42:C44"/>
    <mergeCell ref="D42:M42"/>
    <mergeCell ref="D43:E43"/>
    <mergeCell ref="F43:G43"/>
    <mergeCell ref="H43:M43"/>
    <mergeCell ref="L44:M44"/>
    <mergeCell ref="A54:A56"/>
    <mergeCell ref="A51:A53"/>
    <mergeCell ref="A27:A29"/>
    <mergeCell ref="A36:A38"/>
    <mergeCell ref="A42:A44"/>
    <mergeCell ref="A33:A35"/>
    <mergeCell ref="A45:A47"/>
    <mergeCell ref="D61:E61"/>
    <mergeCell ref="F61:G61"/>
    <mergeCell ref="H61:M61"/>
    <mergeCell ref="L62:M62"/>
    <mergeCell ref="A63:A65"/>
    <mergeCell ref="B76:M76"/>
    <mergeCell ref="G58:M58"/>
    <mergeCell ref="B39:M39"/>
    <mergeCell ref="A70:A72"/>
    <mergeCell ref="B70:B72"/>
    <mergeCell ref="C70:C72"/>
    <mergeCell ref="D70:M70"/>
    <mergeCell ref="D71:E71"/>
    <mergeCell ref="F71:G71"/>
    <mergeCell ref="H71:M71"/>
    <mergeCell ref="L72:M72"/>
    <mergeCell ref="A73:A75"/>
    <mergeCell ref="A60:A62"/>
    <mergeCell ref="B60:B62"/>
    <mergeCell ref="C60:C62"/>
    <mergeCell ref="D60:M60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3" manualBreakCount="3">
    <brk id="22" max="16383" man="1"/>
    <brk id="40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A12" sqref="A12"/>
    </sheetView>
  </sheetViews>
  <sheetFormatPr defaultRowHeight="15.75"/>
  <cols>
    <col min="1" max="1" width="6.42578125" style="50" customWidth="1"/>
    <col min="2" max="2" width="13.28515625" style="50" customWidth="1"/>
    <col min="3" max="8" width="19" style="50" customWidth="1"/>
    <col min="9" max="16384" width="9.140625" style="50"/>
  </cols>
  <sheetData>
    <row r="1" spans="1:8" s="8" customFormat="1" ht="18.75">
      <c r="A1" s="111" t="s">
        <v>57</v>
      </c>
      <c r="B1" s="111"/>
      <c r="C1" s="111"/>
      <c r="D1" s="111"/>
      <c r="E1" s="111"/>
    </row>
    <row r="2" spans="1:8" s="8" customFormat="1" ht="18.75">
      <c r="A2" s="9" t="str">
        <f>Nodrosinajums!A2</f>
        <v>Smiltenes novads</v>
      </c>
      <c r="B2" s="49"/>
      <c r="C2" s="49"/>
      <c r="D2" s="49"/>
      <c r="E2" s="49"/>
    </row>
    <row r="3" spans="1:8" s="7" customFormat="1" ht="30" customHeight="1">
      <c r="A3" s="112" t="s">
        <v>0</v>
      </c>
      <c r="B3" s="112" t="s">
        <v>1</v>
      </c>
      <c r="C3" s="112" t="s">
        <v>50</v>
      </c>
      <c r="D3" s="112"/>
      <c r="E3" s="112"/>
      <c r="F3" s="112" t="s">
        <v>59</v>
      </c>
      <c r="G3" s="112"/>
      <c r="H3" s="112"/>
    </row>
    <row r="4" spans="1:8" s="8" customFormat="1" ht="21.75" customHeight="1">
      <c r="A4" s="103"/>
      <c r="B4" s="113"/>
      <c r="C4" s="112" t="s">
        <v>51</v>
      </c>
      <c r="D4" s="112" t="s">
        <v>52</v>
      </c>
      <c r="E4" s="112" t="s">
        <v>53</v>
      </c>
      <c r="F4" s="112" t="s">
        <v>54</v>
      </c>
      <c r="G4" s="112" t="s">
        <v>55</v>
      </c>
      <c r="H4" s="112" t="s">
        <v>56</v>
      </c>
    </row>
    <row r="5" spans="1:8" s="8" customFormat="1" ht="6" customHeight="1">
      <c r="A5" s="113"/>
      <c r="B5" s="113"/>
      <c r="C5" s="157"/>
      <c r="D5" s="157"/>
      <c r="E5" s="157"/>
      <c r="F5" s="157"/>
      <c r="G5" s="157"/>
      <c r="H5" s="157"/>
    </row>
    <row r="6" spans="1:8" s="44" customFormat="1" ht="63">
      <c r="A6" s="42">
        <v>1</v>
      </c>
      <c r="B6" s="60" t="str">
        <f>+Nodrosinajums!B6</f>
        <v>Palsmane</v>
      </c>
      <c r="C6" s="42" t="s">
        <v>87</v>
      </c>
      <c r="D6" s="60" t="s">
        <v>58</v>
      </c>
      <c r="E6" s="42" t="s">
        <v>85</v>
      </c>
      <c r="F6" s="60" t="s">
        <v>86</v>
      </c>
      <c r="G6" s="60" t="s">
        <v>115</v>
      </c>
      <c r="H6" s="60" t="s">
        <v>84</v>
      </c>
    </row>
    <row r="7" spans="1:8" s="44" customFormat="1">
      <c r="A7" s="158" t="s">
        <v>117</v>
      </c>
      <c r="B7" s="159"/>
      <c r="C7" s="159"/>
      <c r="D7" s="159"/>
      <c r="E7" s="159"/>
      <c r="F7" s="159"/>
      <c r="G7" s="159"/>
      <c r="H7" s="160"/>
    </row>
    <row r="8" spans="1:8" s="8" customFormat="1" hidden="1">
      <c r="A8" s="40">
        <v>2</v>
      </c>
      <c r="B8" s="41" t="str">
        <f>+Nodrosinajums!B7</f>
        <v>Kalnamuiža</v>
      </c>
      <c r="C8" s="58" t="s">
        <v>47</v>
      </c>
      <c r="D8" s="57" t="s">
        <v>47</v>
      </c>
      <c r="E8" s="57" t="s">
        <v>47</v>
      </c>
      <c r="F8" s="57" t="s">
        <v>47</v>
      </c>
      <c r="G8" s="57" t="s">
        <v>47</v>
      </c>
      <c r="H8" s="57" t="s">
        <v>47</v>
      </c>
    </row>
    <row r="9" spans="1:8" s="8" customFormat="1" ht="23.25" customHeight="1">
      <c r="A9" s="64">
        <v>3</v>
      </c>
      <c r="B9" s="63" t="str">
        <f>+Nodrosinajums!B9</f>
        <v>Blome</v>
      </c>
      <c r="C9" s="73" t="s">
        <v>29</v>
      </c>
      <c r="D9" s="73" t="s">
        <v>29</v>
      </c>
      <c r="E9" s="73" t="s">
        <v>29</v>
      </c>
      <c r="F9" s="73" t="s">
        <v>29</v>
      </c>
      <c r="G9" s="63" t="s">
        <v>107</v>
      </c>
      <c r="H9" s="73" t="s">
        <v>29</v>
      </c>
    </row>
    <row r="10" spans="1:8" s="8" customFormat="1" ht="47.25">
      <c r="A10" s="61">
        <v>4</v>
      </c>
      <c r="B10" s="62" t="str">
        <f>+Nodrosinajums!B10</f>
        <v>Launkalne</v>
      </c>
      <c r="C10" s="61" t="s">
        <v>99</v>
      </c>
      <c r="D10" s="62" t="s">
        <v>58</v>
      </c>
      <c r="E10" s="62" t="s">
        <v>58</v>
      </c>
      <c r="F10" s="62" t="s">
        <v>72</v>
      </c>
      <c r="G10" s="62" t="s">
        <v>97</v>
      </c>
      <c r="H10" s="62" t="s">
        <v>98</v>
      </c>
    </row>
  </sheetData>
  <mergeCells count="12">
    <mergeCell ref="A7:H7"/>
    <mergeCell ref="F3:H3"/>
    <mergeCell ref="F4:F5"/>
    <mergeCell ref="G4:G5"/>
    <mergeCell ref="H4:H5"/>
    <mergeCell ref="A1:E1"/>
    <mergeCell ref="A3:A5"/>
    <mergeCell ref="B3:B5"/>
    <mergeCell ref="C3:E3"/>
    <mergeCell ref="C4:C5"/>
    <mergeCell ref="D4:D5"/>
    <mergeCell ref="E4:E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0"/>
  <sheetViews>
    <sheetView tabSelected="1" topLeftCell="D3" workbookViewId="0">
      <selection activeCell="I8" sqref="I8"/>
    </sheetView>
  </sheetViews>
  <sheetFormatPr defaultRowHeight="15.75" outlineLevelRow="1"/>
  <cols>
    <col min="1" max="1" width="6.42578125" style="50" customWidth="1"/>
    <col min="2" max="2" width="13.28515625" style="50" customWidth="1"/>
    <col min="3" max="4" width="14.28515625" style="50" customWidth="1"/>
    <col min="5" max="5" width="18.7109375" style="50" customWidth="1"/>
    <col min="6" max="6" width="16.140625" style="50" customWidth="1"/>
    <col min="7" max="7" width="17.85546875" style="50" customWidth="1"/>
    <col min="8" max="8" width="16.140625" style="50" customWidth="1"/>
    <col min="9" max="9" width="26.85546875" style="56" customWidth="1"/>
    <col min="10" max="16384" width="9.140625" style="50"/>
  </cols>
  <sheetData>
    <row r="1" spans="1:9" s="8" customFormat="1" ht="18.75">
      <c r="A1" s="111" t="s">
        <v>60</v>
      </c>
      <c r="B1" s="111"/>
      <c r="C1" s="111"/>
      <c r="D1" s="111"/>
      <c r="E1" s="111"/>
      <c r="I1" s="55"/>
    </row>
    <row r="2" spans="1:9" s="8" customFormat="1" ht="18.75">
      <c r="A2" s="9" t="str">
        <f>Nodrosinajums!A2</f>
        <v>Smiltenes novads</v>
      </c>
      <c r="B2" s="49"/>
      <c r="C2" s="49"/>
      <c r="D2" s="49"/>
      <c r="E2" s="49"/>
      <c r="I2" s="55"/>
    </row>
    <row r="3" spans="1:9" s="7" customFormat="1" ht="30" customHeight="1">
      <c r="A3" s="112" t="s">
        <v>0</v>
      </c>
      <c r="B3" s="112" t="s">
        <v>1</v>
      </c>
      <c r="C3" s="112" t="s">
        <v>61</v>
      </c>
      <c r="D3" s="112"/>
      <c r="E3" s="112"/>
      <c r="F3" s="112" t="s">
        <v>62</v>
      </c>
      <c r="G3" s="112"/>
      <c r="H3" s="112"/>
      <c r="I3" s="161" t="s">
        <v>67</v>
      </c>
    </row>
    <row r="4" spans="1:9" s="8" customFormat="1" ht="21.75" customHeight="1">
      <c r="A4" s="103"/>
      <c r="B4" s="113"/>
      <c r="C4" s="112" t="s">
        <v>63</v>
      </c>
      <c r="D4" s="112" t="s">
        <v>52</v>
      </c>
      <c r="E4" s="112" t="s">
        <v>64</v>
      </c>
      <c r="F4" s="112" t="s">
        <v>65</v>
      </c>
      <c r="G4" s="112" t="s">
        <v>64</v>
      </c>
      <c r="H4" s="112" t="s">
        <v>66</v>
      </c>
      <c r="I4" s="162"/>
    </row>
    <row r="5" spans="1:9" s="8" customFormat="1" ht="6" customHeight="1">
      <c r="A5" s="113"/>
      <c r="B5" s="113"/>
      <c r="C5" s="157"/>
      <c r="D5" s="157"/>
      <c r="E5" s="157"/>
      <c r="F5" s="157"/>
      <c r="G5" s="157"/>
      <c r="H5" s="157"/>
      <c r="I5" s="162"/>
    </row>
    <row r="6" spans="1:9" s="8" customFormat="1" ht="96.75" customHeight="1">
      <c r="A6" s="61">
        <v>1</v>
      </c>
      <c r="B6" s="62" t="str">
        <f>+Kvalitate!B6</f>
        <v>Palsmane</v>
      </c>
      <c r="C6" s="75" t="s">
        <v>88</v>
      </c>
      <c r="D6" s="75" t="s">
        <v>90</v>
      </c>
      <c r="E6" s="75" t="s">
        <v>89</v>
      </c>
      <c r="F6" s="75" t="s">
        <v>91</v>
      </c>
      <c r="G6" s="75" t="s">
        <v>93</v>
      </c>
      <c r="H6" s="61" t="s">
        <v>92</v>
      </c>
      <c r="I6" s="52" t="s">
        <v>94</v>
      </c>
    </row>
    <row r="7" spans="1:9" s="8" customFormat="1" hidden="1">
      <c r="A7" s="40">
        <v>2</v>
      </c>
      <c r="B7" s="41" t="str">
        <f>+Kvalitate!B8</f>
        <v>Kalnamuiža</v>
      </c>
      <c r="C7" s="51" t="s">
        <v>47</v>
      </c>
      <c r="D7" s="51" t="s">
        <v>47</v>
      </c>
      <c r="E7" s="51" t="s">
        <v>47</v>
      </c>
      <c r="F7" s="51" t="s">
        <v>47</v>
      </c>
      <c r="G7" s="51" t="s">
        <v>47</v>
      </c>
      <c r="H7" s="51" t="s">
        <v>47</v>
      </c>
      <c r="I7" s="52" t="s">
        <v>47</v>
      </c>
    </row>
    <row r="8" spans="1:9" s="44" customFormat="1" ht="75.75" customHeight="1" outlineLevel="1">
      <c r="A8" s="42">
        <v>3</v>
      </c>
      <c r="B8" s="60" t="str">
        <f>+Kvalitate!B9</f>
        <v>Blome</v>
      </c>
      <c r="C8" s="99" t="s">
        <v>109</v>
      </c>
      <c r="D8" s="99" t="s">
        <v>108</v>
      </c>
      <c r="E8" s="99" t="s">
        <v>106</v>
      </c>
      <c r="F8" s="46" t="s">
        <v>111</v>
      </c>
      <c r="G8" s="99" t="s">
        <v>113</v>
      </c>
      <c r="H8" s="46" t="s">
        <v>110</v>
      </c>
      <c r="I8" s="100" t="s">
        <v>29</v>
      </c>
    </row>
    <row r="9" spans="1:9" s="83" customFormat="1" ht="18.75" customHeight="1" outlineLevel="1">
      <c r="A9" s="158" t="s">
        <v>112</v>
      </c>
      <c r="B9" s="159"/>
      <c r="C9" s="159"/>
      <c r="D9" s="159"/>
      <c r="E9" s="159"/>
      <c r="F9" s="159"/>
      <c r="G9" s="159"/>
      <c r="H9" s="159"/>
      <c r="I9" s="160"/>
    </row>
    <row r="10" spans="1:9" s="8" customFormat="1" ht="189">
      <c r="A10" s="61">
        <v>4</v>
      </c>
      <c r="B10" s="62" t="str">
        <f>+Kvalitate!B10</f>
        <v>Launkalne</v>
      </c>
      <c r="C10" s="51" t="s">
        <v>102</v>
      </c>
      <c r="D10" s="51" t="s">
        <v>100</v>
      </c>
      <c r="E10" s="51" t="s">
        <v>101</v>
      </c>
      <c r="F10" s="51" t="s">
        <v>103</v>
      </c>
      <c r="G10" s="51" t="s">
        <v>105</v>
      </c>
      <c r="H10" s="51" t="s">
        <v>96</v>
      </c>
      <c r="I10" s="52" t="s">
        <v>104</v>
      </c>
    </row>
  </sheetData>
  <mergeCells count="13">
    <mergeCell ref="A9:I9"/>
    <mergeCell ref="H4:H5"/>
    <mergeCell ref="I3:I5"/>
    <mergeCell ref="A1:E1"/>
    <mergeCell ref="A3:A5"/>
    <mergeCell ref="B3:B5"/>
    <mergeCell ref="C3:E3"/>
    <mergeCell ref="F3:H3"/>
    <mergeCell ref="C4:C5"/>
    <mergeCell ref="D4:D5"/>
    <mergeCell ref="E4:E5"/>
    <mergeCell ref="F4:F5"/>
    <mergeCell ref="G4:G5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Nodrosinajums</vt:lpstr>
      <vt:lpstr>Pakalpoj-sn</vt:lpstr>
      <vt:lpstr>U-K-apjomi</vt:lpstr>
      <vt:lpstr>Kvalitate</vt:lpstr>
      <vt:lpstr>Infrastrukt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2012-01-27T07:46:07Z</cp:lastPrinted>
  <dcterms:created xsi:type="dcterms:W3CDTF">2011-12-13T13:06:12Z</dcterms:created>
  <dcterms:modified xsi:type="dcterms:W3CDTF">2012-01-27T12:54:48Z</dcterms:modified>
</cp:coreProperties>
</file>